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defaultThemeVersion="124226"/>
  <bookViews>
    <workbookView xWindow="408" yWindow="108" windowWidth="15600" windowHeight="11640" activeTab="3"/>
  </bookViews>
  <sheets>
    <sheet name="TS1" sheetId="4" r:id="rId1"/>
    <sheet name="TS2" sheetId="3" r:id="rId2"/>
    <sheet name="TS3" sheetId="2" r:id="rId3"/>
    <sheet name="TS4" sheetId="1" r:id="rId4"/>
  </sheets>
  <calcPr calcId="145621"/>
</workbook>
</file>

<file path=xl/calcChain.xml><?xml version="1.0" encoding="utf-8"?>
<calcChain xmlns="http://schemas.openxmlformats.org/spreadsheetml/2006/main">
  <c r="D24" i="1" l="1"/>
  <c r="D24" i="2"/>
  <c r="D24" i="3"/>
  <c r="D24" i="4"/>
  <c r="C17" i="4"/>
  <c r="F17" i="4"/>
  <c r="E17" i="4"/>
  <c r="D17" i="4"/>
  <c r="F15" i="4"/>
  <c r="E15" i="4"/>
  <c r="D15" i="4"/>
  <c r="C15" i="4"/>
  <c r="F14" i="4"/>
  <c r="E14" i="4"/>
  <c r="D14" i="4"/>
  <c r="C14" i="4"/>
  <c r="C16" i="4" s="1"/>
  <c r="L2" i="4"/>
  <c r="L1" i="4"/>
  <c r="F17" i="3"/>
  <c r="E17" i="3"/>
  <c r="D17" i="3"/>
  <c r="C17" i="3"/>
  <c r="F15" i="3"/>
  <c r="E15" i="3"/>
  <c r="D15" i="3"/>
  <c r="C15" i="3"/>
  <c r="F14" i="3"/>
  <c r="E14" i="3"/>
  <c r="E16" i="3" s="1"/>
  <c r="D14" i="3"/>
  <c r="C14" i="3"/>
  <c r="L2" i="3"/>
  <c r="L1" i="3"/>
  <c r="F17" i="2"/>
  <c r="E17" i="2"/>
  <c r="D17" i="2"/>
  <c r="C17" i="2"/>
  <c r="F15" i="2"/>
  <c r="E15" i="2"/>
  <c r="D15" i="2"/>
  <c r="C15" i="2"/>
  <c r="F14" i="2"/>
  <c r="E14" i="2"/>
  <c r="D14" i="2"/>
  <c r="C14" i="2"/>
  <c r="L2" i="2"/>
  <c r="L1" i="2"/>
  <c r="F16" i="2" l="1"/>
  <c r="E16" i="2"/>
  <c r="D16" i="2"/>
  <c r="C16" i="2"/>
  <c r="F16" i="3"/>
  <c r="D16" i="3"/>
  <c r="C16" i="3"/>
  <c r="F16" i="4"/>
  <c r="E16" i="4"/>
  <c r="D16" i="4"/>
  <c r="F17" i="1"/>
  <c r="E17" i="1"/>
  <c r="D17" i="1"/>
  <c r="C17" i="1"/>
  <c r="L1" i="1"/>
  <c r="L2" i="1"/>
  <c r="C14" i="1"/>
  <c r="D14" i="1"/>
  <c r="E14" i="1"/>
  <c r="F14" i="1"/>
  <c r="C15" i="1"/>
  <c r="D15" i="1"/>
  <c r="E15" i="1"/>
  <c r="F15" i="1"/>
  <c r="D16" i="1" l="1"/>
  <c r="F16" i="1"/>
  <c r="E16" i="1"/>
  <c r="C16" i="1"/>
</calcChain>
</file>

<file path=xl/sharedStrings.xml><?xml version="1.0" encoding="utf-8"?>
<sst xmlns="http://schemas.openxmlformats.org/spreadsheetml/2006/main" count="112" uniqueCount="29">
  <si>
    <t>PROJECT:</t>
  </si>
  <si>
    <t>SITE NUMBER:</t>
  </si>
  <si>
    <t>SAMPLE NUMBER:</t>
  </si>
  <si>
    <t>CO-ORDINATES: mN</t>
  </si>
  <si>
    <t xml:space="preserve">     mE</t>
  </si>
  <si>
    <t>SITE NO:</t>
  </si>
  <si>
    <t>SAMPLE NO:</t>
  </si>
  <si>
    <t>LOCATION:</t>
  </si>
  <si>
    <t>ATTERBERG LIMITS TEST RESULTS</t>
  </si>
  <si>
    <t>Mass of container (g):</t>
  </si>
  <si>
    <t>Mass of container + wet soil (g):</t>
  </si>
  <si>
    <t>Mass of container + dry soil (1):</t>
  </si>
  <si>
    <t>Mass of container + dry soil (2):</t>
  </si>
  <si>
    <t>Mass of water (g):</t>
  </si>
  <si>
    <t>Mass of dried soil (g):</t>
  </si>
  <si>
    <t>Water content (%):</t>
  </si>
  <si>
    <t>Mean penetrometer reading (mm):</t>
  </si>
  <si>
    <t>DROP CONE PENETROMETER METHOD</t>
  </si>
  <si>
    <t>Liquid Limit (%)</t>
  </si>
  <si>
    <t>Plastic Limit (%)</t>
  </si>
  <si>
    <t>Plasticity Index (%)</t>
  </si>
  <si>
    <t>Masters</t>
  </si>
  <si>
    <t>Penetrometer readings (1/10mm):</t>
  </si>
  <si>
    <t>Liquidity Index (%)</t>
  </si>
  <si>
    <t>x=(294.33+20)/7.9759</t>
  </si>
  <si>
    <t>x=(247.48+2.8)/6.0285</t>
  </si>
  <si>
    <t>x=(42.419+20)/1.051</t>
  </si>
  <si>
    <t>x=(140.47+20)/2.7618</t>
  </si>
  <si>
    <t>Non plastic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</si>
</sst>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>
    <font>
      <sz val="10"/>
      <name val="Geneva"/>
    </font>
    <font>
      <sz val="10"/>
      <name val="Palatino"/>
    </font>
    <font>
      <b/>
      <sz val="10"/>
      <name val="Palatino"/>
    </font>
    <font>
      <sz val="16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Geneva"/>
    </font>
  </fonts>
  <fills count="4">
    <fill>
      <patternFill patternType="none"/>
    </fill>
    <fill>
      <patternFill patternType="gray125"/>
    </fill>
    <fill>
      <patternFill patternType="lightGray"/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2" fontId="1" fillId="2" borderId="1" applyFill="0" applyBorder="0">
      <alignment horizontal="center"/>
    </xf>
    <xf numFmtId="0" fontId="1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/>
    <xf numFmtId="164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/>
    <xf numFmtId="164" fontId="4" fillId="0" borderId="3" xfId="0" applyNumberFormat="1" applyFont="1" applyBorder="1" applyAlignment="1"/>
    <xf numFmtId="164" fontId="4" fillId="0" borderId="0" xfId="0" applyNumberFormat="1" applyFont="1" applyBorder="1" applyAlignment="1"/>
    <xf numFmtId="164" fontId="4" fillId="0" borderId="4" xfId="0" applyNumberFormat="1" applyFont="1" applyBorder="1" applyAlignment="1"/>
    <xf numFmtId="164" fontId="4" fillId="0" borderId="5" xfId="0" applyNumberFormat="1" applyFont="1" applyBorder="1" applyAlignment="1"/>
    <xf numFmtId="164" fontId="4" fillId="0" borderId="6" xfId="0" applyNumberFormat="1" applyFont="1" applyBorder="1" applyAlignment="1"/>
    <xf numFmtId="164" fontId="4" fillId="0" borderId="7" xfId="0" applyNumberFormat="1" applyFont="1" applyBorder="1" applyAlignment="1"/>
    <xf numFmtId="164" fontId="4" fillId="0" borderId="8" xfId="0" applyNumberFormat="1" applyFont="1" applyBorder="1" applyAlignment="1"/>
    <xf numFmtId="164" fontId="4" fillId="0" borderId="9" xfId="0" applyNumberFormat="1" applyFont="1" applyBorder="1" applyAlignment="1"/>
    <xf numFmtId="0" fontId="4" fillId="0" borderId="0" xfId="0" applyFont="1"/>
    <xf numFmtId="0" fontId="1" fillId="0" borderId="0" xfId="0" applyFont="1" applyBorder="1"/>
    <xf numFmtId="0" fontId="0" fillId="0" borderId="0" xfId="0" applyBorder="1"/>
    <xf numFmtId="164" fontId="4" fillId="0" borderId="0" xfId="0" applyNumberFormat="1" applyFont="1" applyBorder="1" applyAlignment="1">
      <alignment horizontal="left"/>
    </xf>
    <xf numFmtId="1" fontId="1" fillId="0" borderId="0" xfId="0" applyNumberFormat="1" applyFont="1" applyBorder="1"/>
    <xf numFmtId="164" fontId="4" fillId="0" borderId="0" xfId="0" applyNumberFormat="1" applyFont="1" applyBorder="1"/>
    <xf numFmtId="0" fontId="4" fillId="0" borderId="0" xfId="0" applyFont="1" applyBorder="1"/>
    <xf numFmtId="164" fontId="4" fillId="3" borderId="8" xfId="0" applyNumberFormat="1" applyFont="1" applyFill="1" applyBorder="1" applyAlignment="1"/>
    <xf numFmtId="164" fontId="4" fillId="3" borderId="10" xfId="0" applyNumberFormat="1" applyFont="1" applyFill="1" applyBorder="1" applyAlignment="1"/>
    <xf numFmtId="1" fontId="4" fillId="3" borderId="10" xfId="0" applyNumberFormat="1" applyFont="1" applyFill="1" applyBorder="1" applyAlignment="1"/>
    <xf numFmtId="164" fontId="4" fillId="0" borderId="0" xfId="0" applyNumberFormat="1" applyFont="1" applyBorder="1" applyAlignment="1">
      <alignment horizontal="center"/>
    </xf>
    <xf numFmtId="1" fontId="4" fillId="3" borderId="5" xfId="0" applyNumberFormat="1" applyFont="1" applyFill="1" applyBorder="1" applyAlignment="1"/>
    <xf numFmtId="164" fontId="4" fillId="0" borderId="5" xfId="0" applyNumberFormat="1" applyFont="1" applyBorder="1" applyAlignment="1">
      <alignment horizontal="center"/>
    </xf>
    <xf numFmtId="164" fontId="4" fillId="3" borderId="5" xfId="0" applyNumberFormat="1" applyFont="1" applyFill="1" applyBorder="1" applyAlignment="1"/>
    <xf numFmtId="0" fontId="4" fillId="0" borderId="11" xfId="3" applyFont="1" applyBorder="1"/>
    <xf numFmtId="2" fontId="4" fillId="0" borderId="12" xfId="2" applyFont="1" applyFill="1" applyBorder="1">
      <alignment horizontal="center"/>
    </xf>
    <xf numFmtId="2" fontId="4" fillId="0" borderId="13" xfId="2" applyFont="1" applyFill="1" applyBorder="1">
      <alignment horizontal="center"/>
    </xf>
    <xf numFmtId="0" fontId="4" fillId="0" borderId="11" xfId="0" applyFont="1" applyBorder="1"/>
    <xf numFmtId="0" fontId="4" fillId="0" borderId="4" xfId="0" applyFont="1" applyBorder="1"/>
    <xf numFmtId="0" fontId="5" fillId="0" borderId="0" xfId="0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Border="1" applyAlignment="1"/>
    <xf numFmtId="2" fontId="5" fillId="0" borderId="0" xfId="0" applyNumberFormat="1" applyFont="1" applyBorder="1"/>
    <xf numFmtId="0" fontId="5" fillId="0" borderId="0" xfId="0" applyFont="1" applyBorder="1"/>
    <xf numFmtId="0" fontId="6" fillId="0" borderId="0" xfId="0" applyFont="1" applyBorder="1"/>
    <xf numFmtId="0" fontId="6" fillId="0" borderId="0" xfId="0" applyFont="1"/>
    <xf numFmtId="0" fontId="4" fillId="0" borderId="2" xfId="0" applyFont="1" applyBorder="1"/>
    <xf numFmtId="2" fontId="4" fillId="0" borderId="14" xfId="2" applyFont="1" applyFill="1" applyBorder="1">
      <alignment horizontal="center"/>
    </xf>
    <xf numFmtId="1" fontId="4" fillId="3" borderId="6" xfId="0" applyNumberFormat="1" applyFont="1" applyFill="1" applyBorder="1" applyAlignment="1"/>
    <xf numFmtId="0" fontId="4" fillId="0" borderId="3" xfId="0" applyFont="1" applyBorder="1"/>
    <xf numFmtId="0" fontId="4" fillId="0" borderId="14" xfId="0" applyFont="1" applyBorder="1"/>
    <xf numFmtId="0" fontId="4" fillId="0" borderId="6" xfId="0" applyFont="1" applyBorder="1"/>
    <xf numFmtId="0" fontId="4" fillId="0" borderId="7" xfId="3" applyFont="1" applyBorder="1" applyAlignment="1">
      <alignment horizontal="center"/>
    </xf>
    <xf numFmtId="0" fontId="4" fillId="0" borderId="9" xfId="3" applyFont="1" applyBorder="1" applyAlignment="1">
      <alignment horizontal="center"/>
    </xf>
    <xf numFmtId="0" fontId="4" fillId="0" borderId="2" xfId="3" applyFont="1" applyBorder="1"/>
    <xf numFmtId="2" fontId="4" fillId="0" borderId="3" xfId="2" applyFont="1" applyFill="1" applyBorder="1">
      <alignment horizontal="center"/>
    </xf>
    <xf numFmtId="0" fontId="4" fillId="0" borderId="4" xfId="3" applyFont="1" applyBorder="1"/>
    <xf numFmtId="2" fontId="4" fillId="0" borderId="15" xfId="2" applyFont="1" applyFill="1" applyBorder="1">
      <alignment horizontal="center"/>
    </xf>
    <xf numFmtId="2" fontId="4" fillId="0" borderId="16" xfId="0" applyNumberFormat="1" applyFont="1" applyBorder="1"/>
    <xf numFmtId="1" fontId="4" fillId="3" borderId="17" xfId="0" applyNumberFormat="1" applyFont="1" applyFill="1" applyBorder="1" applyAlignment="1"/>
    <xf numFmtId="0" fontId="4" fillId="0" borderId="18" xfId="3" applyFont="1" applyBorder="1" applyAlignment="1">
      <alignment horizontal="center"/>
    </xf>
    <xf numFmtId="1" fontId="4" fillId="3" borderId="16" xfId="0" applyNumberFormat="1" applyFont="1" applyFill="1" applyBorder="1" applyAlignment="1"/>
    <xf numFmtId="1" fontId="4" fillId="3" borderId="19" xfId="0" applyNumberFormat="1" applyFont="1" applyFill="1" applyBorder="1" applyAlignment="1"/>
    <xf numFmtId="1" fontId="4" fillId="3" borderId="20" xfId="0" applyNumberFormat="1" applyFont="1" applyFill="1" applyBorder="1" applyAlignment="1"/>
    <xf numFmtId="1" fontId="4" fillId="3" borderId="21" xfId="0" applyNumberFormat="1" applyFont="1" applyFill="1" applyBorder="1" applyAlignment="1"/>
    <xf numFmtId="1" fontId="4" fillId="3" borderId="22" xfId="0" applyNumberFormat="1" applyFont="1" applyFill="1" applyBorder="1" applyAlignment="1"/>
    <xf numFmtId="1" fontId="4" fillId="3" borderId="23" xfId="0" applyNumberFormat="1" applyFont="1" applyFill="1" applyBorder="1" applyAlignment="1"/>
    <xf numFmtId="1" fontId="4" fillId="3" borderId="24" xfId="0" applyNumberFormat="1" applyFont="1" applyFill="1" applyBorder="1" applyAlignment="1"/>
    <xf numFmtId="164" fontId="4" fillId="0" borderId="5" xfId="0" applyNumberFormat="1" applyFont="1" applyBorder="1" applyAlignment="1">
      <alignment horizontal="right"/>
    </xf>
    <xf numFmtId="2" fontId="4" fillId="0" borderId="25" xfId="0" applyNumberFormat="1" applyFont="1" applyBorder="1"/>
    <xf numFmtId="2" fontId="4" fillId="3" borderId="20" xfId="0" applyNumberFormat="1" applyFont="1" applyFill="1" applyBorder="1" applyAlignment="1"/>
    <xf numFmtId="2" fontId="4" fillId="3" borderId="23" xfId="0" applyNumberFormat="1" applyFont="1" applyFill="1" applyBorder="1" applyAlignment="1"/>
    <xf numFmtId="2" fontId="4" fillId="3" borderId="19" xfId="0" applyNumberFormat="1" applyFont="1" applyFill="1" applyBorder="1" applyAlignment="1"/>
    <xf numFmtId="2" fontId="4" fillId="3" borderId="26" xfId="0" applyNumberFormat="1" applyFont="1" applyFill="1" applyBorder="1" applyAlignment="1"/>
    <xf numFmtId="2" fontId="4" fillId="3" borderId="27" xfId="0" applyNumberFormat="1" applyFont="1" applyFill="1" applyBorder="1" applyAlignment="1"/>
    <xf numFmtId="2" fontId="4" fillId="3" borderId="12" xfId="0" applyNumberFormat="1" applyFont="1" applyFill="1" applyBorder="1" applyAlignment="1"/>
    <xf numFmtId="2" fontId="4" fillId="3" borderId="28" xfId="0" applyNumberFormat="1" applyFont="1" applyFill="1" applyBorder="1" applyAlignment="1"/>
    <xf numFmtId="2" fontId="4" fillId="3" borderId="29" xfId="0" applyNumberFormat="1" applyFont="1" applyFill="1" applyBorder="1" applyAlignment="1"/>
    <xf numFmtId="2" fontId="4" fillId="3" borderId="14" xfId="0" applyNumberFormat="1" applyFont="1" applyFill="1" applyBorder="1" applyAlignment="1"/>
    <xf numFmtId="164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/>
    </xf>
    <xf numFmtId="2" fontId="4" fillId="0" borderId="30" xfId="2" applyFont="1" applyFill="1" applyBorder="1" applyAlignment="1"/>
    <xf numFmtId="2" fontId="4" fillId="0" borderId="15" xfId="2" applyFont="1" applyFill="1" applyBorder="1" applyAlignment="1"/>
    <xf numFmtId="2" fontId="4" fillId="0" borderId="27" xfId="2" applyFont="1" applyFill="1" applyBorder="1" applyAlignment="1"/>
    <xf numFmtId="2" fontId="4" fillId="0" borderId="12" xfId="2" applyFont="1" applyFill="1" applyBorder="1" applyAlignment="1"/>
    <xf numFmtId="2" fontId="4" fillId="0" borderId="17" xfId="0" applyNumberFormat="1" applyFont="1" applyBorder="1" applyAlignment="1"/>
    <xf numFmtId="164" fontId="4" fillId="0" borderId="10" xfId="0" applyNumberFormat="1" applyFont="1" applyBorder="1" applyAlignment="1">
      <alignment horizontal="left"/>
    </xf>
  </cellXfs>
  <cellStyles count="4">
    <cellStyle name="label" xfId="1"/>
    <cellStyle name="Normal" xfId="0" builtinId="0"/>
    <cellStyle name="number2" xfId="2"/>
    <cellStyle name="standard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N Helvetica Narrow"/>
                <a:ea typeface="N Helvetica Narrow"/>
                <a:cs typeface="N Helvetica Narrow"/>
              </a:defRPr>
            </a:pPr>
            <a:r>
              <a:rPr lang="en-NZ"/>
              <a:t> ATTERBERG LIMITS FROM DROP CONE PENETROMETER ANALYSIS</a:t>
            </a:r>
          </a:p>
        </c:rich>
      </c:tx>
      <c:layout>
        <c:manualLayout>
          <c:xMode val="edge"/>
          <c:yMode val="edge"/>
          <c:x val="0.14097764095277568"/>
          <c:y val="2.86975436632618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09253170502588"/>
          <c:y val="0.17209045780474358"/>
          <c:w val="0.85674025364020712"/>
          <c:h val="0.7131825703254274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2706908024185205E-2"/>
                  <c:y val="-0.121412805911442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N Helvetica Narrow"/>
                      <a:ea typeface="N Helvetica Narrow"/>
                      <a:cs typeface="N Helvetica Narrow"/>
                    </a:defRPr>
                  </a:pPr>
                  <a:endParaRPr lang="en-US"/>
                </a:p>
              </c:txPr>
            </c:trendlineLbl>
          </c:trendline>
          <c:xVal>
            <c:numRef>
              <c:f>'TS1'!$C$16:$H$16</c:f>
              <c:numCache>
                <c:formatCode>0.00</c:formatCode>
                <c:ptCount val="6"/>
                <c:pt idx="0">
                  <c:v>38.471502590673587</c:v>
                </c:pt>
                <c:pt idx="1">
                  <c:v>39.224806201550379</c:v>
                </c:pt>
                <c:pt idx="2">
                  <c:v>40.470297029702969</c:v>
                </c:pt>
                <c:pt idx="3">
                  <c:v>40.592168099331424</c:v>
                </c:pt>
              </c:numCache>
            </c:numRef>
          </c:xVal>
          <c:yVal>
            <c:numRef>
              <c:f>'TS1'!$C$17:$H$17</c:f>
              <c:numCache>
                <c:formatCode>0.00</c:formatCode>
                <c:ptCount val="6"/>
                <c:pt idx="0">
                  <c:v>11.525</c:v>
                </c:pt>
                <c:pt idx="1">
                  <c:v>20.2</c:v>
                </c:pt>
                <c:pt idx="2">
                  <c:v>26.875</c:v>
                </c:pt>
                <c:pt idx="3">
                  <c:v>30.324999999999999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45888"/>
        <c:axId val="133659648"/>
      </c:scatterChart>
      <c:valAx>
        <c:axId val="87845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water content (%)</a:t>
                </a:r>
              </a:p>
            </c:rich>
          </c:tx>
          <c:layout>
            <c:manualLayout>
              <c:xMode val="edge"/>
              <c:yMode val="edge"/>
              <c:x val="0.44736881574013782"/>
              <c:y val="0.935982089476295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133659648"/>
        <c:crosses val="autoZero"/>
        <c:crossBetween val="midCat"/>
      </c:valAx>
      <c:valAx>
        <c:axId val="133659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cone penetration (mm)</a:t>
                </a:r>
              </a:p>
            </c:rich>
          </c:tx>
          <c:layout>
            <c:manualLayout>
              <c:xMode val="edge"/>
              <c:yMode val="edge"/>
              <c:x val="2.819548872180451E-2"/>
              <c:y val="0.368653191372080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87845888"/>
        <c:crosses val="autoZero"/>
        <c:crossBetween val="midCat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N Helvetica Narrow"/>
          <a:ea typeface="N Helvetica Narrow"/>
          <a:cs typeface="N Helvetica Narrow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N Helvetica Narrow"/>
                <a:ea typeface="N Helvetica Narrow"/>
                <a:cs typeface="N Helvetica Narrow"/>
              </a:defRPr>
            </a:pPr>
            <a:r>
              <a:rPr lang="en-NZ"/>
              <a:t> ATTERBERG LIMITS FROM DROP CONE PENETROMETER ANALYSIS</a:t>
            </a:r>
          </a:p>
        </c:rich>
      </c:tx>
      <c:layout>
        <c:manualLayout>
          <c:xMode val="edge"/>
          <c:yMode val="edge"/>
          <c:x val="0.14097764095277568"/>
          <c:y val="2.86975436632618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09253170502588"/>
          <c:y val="0.17209045780474358"/>
          <c:w val="0.85674025364020712"/>
          <c:h val="0.7131825703254274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2706908024185205E-2"/>
                  <c:y val="-0.121412805911442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N Helvetica Narrow"/>
                      <a:ea typeface="N Helvetica Narrow"/>
                      <a:cs typeface="N Helvetica Narrow"/>
                    </a:defRPr>
                  </a:pPr>
                  <a:endParaRPr lang="en-US"/>
                </a:p>
              </c:txPr>
            </c:trendlineLbl>
          </c:trendline>
          <c:xVal>
            <c:numRef>
              <c:f>'TS2'!$C$16:$H$16</c:f>
              <c:numCache>
                <c:formatCode>0.00</c:formatCode>
                <c:ptCount val="6"/>
                <c:pt idx="0">
                  <c:v>41.612200435729825</c:v>
                </c:pt>
                <c:pt idx="1">
                  <c:v>43.534482758620705</c:v>
                </c:pt>
                <c:pt idx="2">
                  <c:v>45.269016697588128</c:v>
                </c:pt>
                <c:pt idx="3">
                  <c:v>45.31059683313034</c:v>
                </c:pt>
              </c:numCache>
            </c:numRef>
          </c:xVal>
          <c:yVal>
            <c:numRef>
              <c:f>'TS2'!$C$17:$H$17</c:f>
              <c:numCache>
                <c:formatCode>0.00</c:formatCode>
                <c:ptCount val="6"/>
                <c:pt idx="0">
                  <c:v>4.1500000000000004</c:v>
                </c:pt>
                <c:pt idx="1">
                  <c:v>13.375</c:v>
                </c:pt>
                <c:pt idx="2">
                  <c:v>24.2</c:v>
                </c:pt>
                <c:pt idx="3">
                  <c:v>27.7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817984"/>
        <c:axId val="63820160"/>
      </c:scatterChart>
      <c:valAx>
        <c:axId val="63817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water content (%)</a:t>
                </a:r>
              </a:p>
            </c:rich>
          </c:tx>
          <c:layout>
            <c:manualLayout>
              <c:xMode val="edge"/>
              <c:yMode val="edge"/>
              <c:x val="0.44736881574013782"/>
              <c:y val="0.935982089476295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63820160"/>
        <c:crosses val="autoZero"/>
        <c:crossBetween val="midCat"/>
      </c:valAx>
      <c:valAx>
        <c:axId val="638201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cone penetration (mm)</a:t>
                </a:r>
              </a:p>
            </c:rich>
          </c:tx>
          <c:layout>
            <c:manualLayout>
              <c:xMode val="edge"/>
              <c:yMode val="edge"/>
              <c:x val="2.819548872180451E-2"/>
              <c:y val="0.368653191372080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63817984"/>
        <c:crosses val="autoZero"/>
        <c:crossBetween val="midCat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N Helvetica Narrow"/>
          <a:ea typeface="N Helvetica Narrow"/>
          <a:cs typeface="N Helvetica Narrow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N Helvetica Narrow"/>
                <a:ea typeface="N Helvetica Narrow"/>
                <a:cs typeface="N Helvetica Narrow"/>
              </a:defRPr>
            </a:pPr>
            <a:r>
              <a:rPr lang="en-NZ"/>
              <a:t> ATTERBERG LIMITS FROM DROP CONE PENETROMETER ANALYSIS</a:t>
            </a:r>
          </a:p>
        </c:rich>
      </c:tx>
      <c:layout>
        <c:manualLayout>
          <c:xMode val="edge"/>
          <c:yMode val="edge"/>
          <c:x val="0.14097764095277568"/>
          <c:y val="2.86975436632618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09253170502588"/>
          <c:y val="0.17209045780474358"/>
          <c:w val="0.85674025364020712"/>
          <c:h val="0.7131825703254274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2706908024185205E-2"/>
                  <c:y val="-0.121412805911442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N Helvetica Narrow"/>
                      <a:ea typeface="N Helvetica Narrow"/>
                      <a:cs typeface="N Helvetica Narrow"/>
                    </a:defRPr>
                  </a:pPr>
                  <a:endParaRPr lang="en-US"/>
                </a:p>
              </c:txPr>
            </c:trendlineLbl>
          </c:trendline>
          <c:xVal>
            <c:numRef>
              <c:f>'TS3'!$C$16:$H$16</c:f>
              <c:numCache>
                <c:formatCode>0.00</c:formatCode>
                <c:ptCount val="6"/>
                <c:pt idx="0">
                  <c:v>42.88537549407112</c:v>
                </c:pt>
                <c:pt idx="1">
                  <c:v>52.847380410022758</c:v>
                </c:pt>
                <c:pt idx="2">
                  <c:v>54.578754578754584</c:v>
                </c:pt>
                <c:pt idx="3">
                  <c:v>61.442006269592476</c:v>
                </c:pt>
              </c:numCache>
            </c:numRef>
          </c:xVal>
          <c:yVal>
            <c:numRef>
              <c:f>'TS3'!$C$17:$H$17</c:f>
              <c:numCache>
                <c:formatCode>0.00</c:formatCode>
                <c:ptCount val="6"/>
                <c:pt idx="0">
                  <c:v>5.2249999999999996</c:v>
                </c:pt>
                <c:pt idx="1">
                  <c:v>10.1</c:v>
                </c:pt>
                <c:pt idx="2">
                  <c:v>11.775</c:v>
                </c:pt>
                <c:pt idx="3">
                  <c:v>25.774999999999999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35712"/>
        <c:axId val="64437632"/>
      </c:scatterChart>
      <c:valAx>
        <c:axId val="6443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water content (%)</a:t>
                </a:r>
              </a:p>
            </c:rich>
          </c:tx>
          <c:layout>
            <c:manualLayout>
              <c:xMode val="edge"/>
              <c:yMode val="edge"/>
              <c:x val="0.44736881574013782"/>
              <c:y val="0.935982089476295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64437632"/>
        <c:crosses val="autoZero"/>
        <c:crossBetween val="midCat"/>
      </c:valAx>
      <c:valAx>
        <c:axId val="6443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cone penetration (mm)</a:t>
                </a:r>
              </a:p>
            </c:rich>
          </c:tx>
          <c:layout>
            <c:manualLayout>
              <c:xMode val="edge"/>
              <c:yMode val="edge"/>
              <c:x val="2.819548872180451E-2"/>
              <c:y val="0.368653191372080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64435712"/>
        <c:crosses val="autoZero"/>
        <c:crossBetween val="midCat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N Helvetica Narrow"/>
          <a:ea typeface="N Helvetica Narrow"/>
          <a:cs typeface="N Helvetica Narrow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N Helvetica Narrow"/>
                <a:ea typeface="N Helvetica Narrow"/>
                <a:cs typeface="N Helvetica Narrow"/>
              </a:defRPr>
            </a:pPr>
            <a:r>
              <a:rPr lang="en-NZ"/>
              <a:t> ATTERBERG LIMITS FROM DROP CONE PENETROMETER ANALYSIS</a:t>
            </a:r>
          </a:p>
        </c:rich>
      </c:tx>
      <c:layout>
        <c:manualLayout>
          <c:xMode val="edge"/>
          <c:yMode val="edge"/>
          <c:x val="0.14097764095277568"/>
          <c:y val="2.86975436632618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09253170502588"/>
          <c:y val="0.17209045780474358"/>
          <c:w val="0.85674025364020712"/>
          <c:h val="0.7131825703254274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2706908024185205E-2"/>
                  <c:y val="-0.121412805911442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N Helvetica Narrow"/>
                      <a:ea typeface="N Helvetica Narrow"/>
                      <a:cs typeface="N Helvetica Narrow"/>
                    </a:defRPr>
                  </a:pPr>
                  <a:endParaRPr lang="en-US"/>
                </a:p>
              </c:txPr>
            </c:trendlineLbl>
          </c:trendline>
          <c:xVal>
            <c:numRef>
              <c:f>'TS4'!$C$16:$E$16</c:f>
              <c:numCache>
                <c:formatCode>0.00</c:formatCode>
                <c:ptCount val="3"/>
                <c:pt idx="0">
                  <c:v>56.150793650793652</c:v>
                </c:pt>
                <c:pt idx="1">
                  <c:v>60.231660231660214</c:v>
                </c:pt>
                <c:pt idx="2">
                  <c:v>60.994475138121572</c:v>
                </c:pt>
              </c:numCache>
            </c:numRef>
          </c:xVal>
          <c:yVal>
            <c:numRef>
              <c:f>'TS4'!$C$17:$E$17</c:f>
              <c:numCache>
                <c:formatCode>0.00</c:formatCode>
                <c:ptCount val="3"/>
                <c:pt idx="0">
                  <c:v>15.35</c:v>
                </c:pt>
                <c:pt idx="1">
                  <c:v>21.175000000000001</c:v>
                </c:pt>
                <c:pt idx="2">
                  <c:v>31.95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769728"/>
        <c:axId val="73771648"/>
      </c:scatterChart>
      <c:valAx>
        <c:axId val="7376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water content (%)</a:t>
                </a:r>
              </a:p>
            </c:rich>
          </c:tx>
          <c:layout>
            <c:manualLayout>
              <c:xMode val="edge"/>
              <c:yMode val="edge"/>
              <c:x val="0.44736881574013782"/>
              <c:y val="0.935982089476295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73771648"/>
        <c:crosses val="autoZero"/>
        <c:crossBetween val="midCat"/>
      </c:valAx>
      <c:valAx>
        <c:axId val="73771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cone penetration (mm)</a:t>
                </a:r>
              </a:p>
            </c:rich>
          </c:tx>
          <c:layout>
            <c:manualLayout>
              <c:xMode val="edge"/>
              <c:yMode val="edge"/>
              <c:x val="2.819548872180451E-2"/>
              <c:y val="0.368653191372080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73769728"/>
        <c:crosses val="autoZero"/>
        <c:crossBetween val="midCat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N Helvetica Narrow"/>
          <a:ea typeface="N Helvetica Narrow"/>
          <a:cs typeface="N Helvetica Narrow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chart" Target="../charts/char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</xdr:row>
      <xdr:rowOff>76200</xdr:rowOff>
    </xdr:from>
    <xdr:to>
      <xdr:col>17</xdr:col>
      <xdr:colOff>514350</xdr:colOff>
      <xdr:row>30</xdr:row>
      <xdr:rowOff>19050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304800</xdr:colOff>
      <xdr:row>0</xdr:row>
      <xdr:rowOff>38100</xdr:rowOff>
    </xdr:from>
    <xdr:to>
      <xdr:col>7</xdr:col>
      <xdr:colOff>542925</xdr:colOff>
      <xdr:row>3</xdr:row>
      <xdr:rowOff>9525</xdr:rowOff>
    </xdr:to>
    <xdr:pic>
      <xdr:nvPicPr>
        <xdr:cNvPr id="3" name="Picture 10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8100"/>
          <a:ext cx="14573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295275</xdr:colOff>
      <xdr:row>0</xdr:row>
      <xdr:rowOff>47625</xdr:rowOff>
    </xdr:from>
    <xdr:to>
      <xdr:col>17</xdr:col>
      <xdr:colOff>533400</xdr:colOff>
      <xdr:row>3</xdr:row>
      <xdr:rowOff>28575</xdr:rowOff>
    </xdr:to>
    <xdr:pic>
      <xdr:nvPicPr>
        <xdr:cNvPr id="4" name="Picture 11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29925" y="47625"/>
          <a:ext cx="13811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</xdr:row>
      <xdr:rowOff>76200</xdr:rowOff>
    </xdr:from>
    <xdr:to>
      <xdr:col>17</xdr:col>
      <xdr:colOff>514350</xdr:colOff>
      <xdr:row>30</xdr:row>
      <xdr:rowOff>19050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304800</xdr:colOff>
      <xdr:row>0</xdr:row>
      <xdr:rowOff>38100</xdr:rowOff>
    </xdr:from>
    <xdr:to>
      <xdr:col>7</xdr:col>
      <xdr:colOff>542925</xdr:colOff>
      <xdr:row>3</xdr:row>
      <xdr:rowOff>9525</xdr:rowOff>
    </xdr:to>
    <xdr:pic>
      <xdr:nvPicPr>
        <xdr:cNvPr id="3" name="Picture 10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8100"/>
          <a:ext cx="14573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295275</xdr:colOff>
      <xdr:row>0</xdr:row>
      <xdr:rowOff>47625</xdr:rowOff>
    </xdr:from>
    <xdr:to>
      <xdr:col>17</xdr:col>
      <xdr:colOff>533400</xdr:colOff>
      <xdr:row>3</xdr:row>
      <xdr:rowOff>28575</xdr:rowOff>
    </xdr:to>
    <xdr:pic>
      <xdr:nvPicPr>
        <xdr:cNvPr id="4" name="Picture 11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29925" y="47625"/>
          <a:ext cx="13811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</xdr:row>
      <xdr:rowOff>76200</xdr:rowOff>
    </xdr:from>
    <xdr:to>
      <xdr:col>17</xdr:col>
      <xdr:colOff>514350</xdr:colOff>
      <xdr:row>30</xdr:row>
      <xdr:rowOff>19050</xdr:rowOff>
    </xdr:to>
    <xdr:graphicFrame macro="">
      <xdr:nvGraphicFramePr>
        <xdr:cNvPr id="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304800</xdr:colOff>
      <xdr:row>0</xdr:row>
      <xdr:rowOff>38100</xdr:rowOff>
    </xdr:from>
    <xdr:to>
      <xdr:col>7</xdr:col>
      <xdr:colOff>542925</xdr:colOff>
      <xdr:row>3</xdr:row>
      <xdr:rowOff>9525</xdr:rowOff>
    </xdr:to>
    <xdr:pic>
      <xdr:nvPicPr>
        <xdr:cNvPr id="3" name="Picture 10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8100"/>
          <a:ext cx="14573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295275</xdr:colOff>
      <xdr:row>0</xdr:row>
      <xdr:rowOff>47625</xdr:rowOff>
    </xdr:from>
    <xdr:to>
      <xdr:col>17</xdr:col>
      <xdr:colOff>533400</xdr:colOff>
      <xdr:row>3</xdr:row>
      <xdr:rowOff>28575</xdr:rowOff>
    </xdr:to>
    <xdr:pic>
      <xdr:nvPicPr>
        <xdr:cNvPr id="4" name="Picture 11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29925" y="47625"/>
          <a:ext cx="13811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</xdr:row>
      <xdr:rowOff>76200</xdr:rowOff>
    </xdr:from>
    <xdr:to>
      <xdr:col>17</xdr:col>
      <xdr:colOff>514350</xdr:colOff>
      <xdr:row>30</xdr:row>
      <xdr:rowOff>19050</xdr:rowOff>
    </xdr:to>
    <xdr:graphicFrame macro="">
      <xdr:nvGraphicFramePr>
        <xdr:cNvPr id="107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304800</xdr:colOff>
      <xdr:row>0</xdr:row>
      <xdr:rowOff>38100</xdr:rowOff>
    </xdr:from>
    <xdr:to>
      <xdr:col>7</xdr:col>
      <xdr:colOff>542925</xdr:colOff>
      <xdr:row>3</xdr:row>
      <xdr:rowOff>9525</xdr:rowOff>
    </xdr:to>
    <xdr:pic>
      <xdr:nvPicPr>
        <xdr:cNvPr id="1073" name="Picture 10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8100"/>
          <a:ext cx="14573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295275</xdr:colOff>
      <xdr:row>0</xdr:row>
      <xdr:rowOff>47625</xdr:rowOff>
    </xdr:from>
    <xdr:to>
      <xdr:col>17</xdr:col>
      <xdr:colOff>533400</xdr:colOff>
      <xdr:row>3</xdr:row>
      <xdr:rowOff>28575</xdr:rowOff>
    </xdr:to>
    <xdr:pic>
      <xdr:nvPicPr>
        <xdr:cNvPr id="1074" name="Picture 11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29925" y="47625"/>
          <a:ext cx="13811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zoomScale="80" zoomScaleNormal="80" workbookViewId="0">
      <selection activeCell="C30" sqref="C30"/>
    </sheetView>
  </sheetViews>
  <sheetFormatPr defaultColWidth="10.6640625" defaultRowHeight="13.2"/>
  <cols>
    <col min="1" max="1" width="12" style="3" customWidth="1"/>
    <col min="2" max="2" width="17.44140625" style="3" customWidth="1"/>
    <col min="3" max="3" width="18.33203125" style="3" bestFit="1" customWidth="1"/>
    <col min="4" max="4" width="10.6640625" style="3" bestFit="1" customWidth="1"/>
    <col min="5" max="8" width="9.109375" style="3" customWidth="1"/>
    <col min="9" max="9" width="12" style="3" customWidth="1"/>
    <col min="10" max="13" width="8.5546875" style="1" customWidth="1"/>
    <col min="14" max="19" width="8.5546875" customWidth="1"/>
  </cols>
  <sheetData>
    <row r="1" spans="1:14" ht="18.75" customHeight="1">
      <c r="A1" s="13"/>
      <c r="B1" s="13"/>
      <c r="C1" s="13"/>
      <c r="J1" s="6" t="s">
        <v>1</v>
      </c>
      <c r="K1" s="6"/>
      <c r="L1" s="17">
        <f>B6</f>
        <v>0</v>
      </c>
      <c r="M1" s="14"/>
      <c r="N1" s="15"/>
    </row>
    <row r="2" spans="1:14" ht="18.75" customHeight="1">
      <c r="A2" s="2" t="s">
        <v>8</v>
      </c>
      <c r="B2" s="13"/>
      <c r="C2" s="13"/>
      <c r="J2" s="6" t="s">
        <v>2</v>
      </c>
      <c r="K2" s="6"/>
      <c r="L2" s="17">
        <f>B7</f>
        <v>0</v>
      </c>
      <c r="M2" s="14"/>
      <c r="N2" s="15"/>
    </row>
    <row r="3" spans="1:14" s="38" customFormat="1" ht="18.75" customHeight="1">
      <c r="A3" s="32" t="s">
        <v>17</v>
      </c>
      <c r="B3" s="32"/>
      <c r="C3" s="32"/>
      <c r="D3" s="33"/>
      <c r="E3" s="33"/>
      <c r="F3" s="33"/>
      <c r="G3" s="33"/>
      <c r="H3" s="33"/>
      <c r="I3" s="33"/>
      <c r="J3" s="34"/>
      <c r="K3" s="34"/>
      <c r="L3" s="35"/>
      <c r="M3" s="36"/>
      <c r="N3" s="37"/>
    </row>
    <row r="4" spans="1:14" ht="18.75" customHeight="1" thickBot="1">
      <c r="A4" s="13"/>
      <c r="B4" s="13"/>
      <c r="C4" s="13"/>
      <c r="J4" s="6"/>
      <c r="K4" s="16"/>
      <c r="L4" s="18"/>
      <c r="M4" s="19"/>
      <c r="N4" s="15"/>
    </row>
    <row r="5" spans="1:14" ht="18.75" customHeight="1" thickBot="1">
      <c r="A5" s="10" t="s">
        <v>0</v>
      </c>
      <c r="B5" s="20" t="s">
        <v>21</v>
      </c>
      <c r="C5" s="20"/>
      <c r="D5" s="11" t="s">
        <v>7</v>
      </c>
      <c r="E5" s="20"/>
      <c r="F5" s="20"/>
      <c r="G5" s="20"/>
      <c r="H5" s="12"/>
      <c r="I5" s="6"/>
    </row>
    <row r="6" spans="1:14" ht="18.75" customHeight="1">
      <c r="A6" s="4" t="s">
        <v>5</v>
      </c>
      <c r="B6" s="22"/>
      <c r="D6" s="79" t="s">
        <v>3</v>
      </c>
      <c r="E6" s="79"/>
      <c r="F6" s="21"/>
      <c r="G6" s="21"/>
      <c r="H6" s="5"/>
      <c r="I6" s="6"/>
    </row>
    <row r="7" spans="1:14" ht="18.75" customHeight="1" thickBot="1">
      <c r="A7" s="7" t="s">
        <v>6</v>
      </c>
      <c r="B7" s="24"/>
      <c r="C7" s="8"/>
      <c r="D7" s="25"/>
      <c r="E7" s="61" t="s">
        <v>4</v>
      </c>
      <c r="F7" s="26"/>
      <c r="G7" s="26"/>
      <c r="H7" s="9"/>
      <c r="I7" s="6"/>
    </row>
    <row r="8" spans="1:14" ht="15.75" customHeight="1" thickBot="1"/>
    <row r="9" spans="1:14" s="13" customFormat="1" ht="19.5" customHeight="1" thickBot="1">
      <c r="A9" s="39"/>
      <c r="B9" s="42"/>
      <c r="C9" s="45">
        <v>1</v>
      </c>
      <c r="D9" s="53">
        <v>2</v>
      </c>
      <c r="E9" s="53">
        <v>3</v>
      </c>
      <c r="F9" s="53">
        <v>4</v>
      </c>
      <c r="G9" s="53">
        <v>5</v>
      </c>
      <c r="H9" s="46">
        <v>6</v>
      </c>
      <c r="I9" s="23"/>
    </row>
    <row r="10" spans="1:14" ht="19.5" customHeight="1">
      <c r="A10" s="27" t="s">
        <v>9</v>
      </c>
      <c r="B10" s="43"/>
      <c r="C10" s="63">
        <v>0.89</v>
      </c>
      <c r="D10" s="63">
        <v>0.89</v>
      </c>
      <c r="E10" s="63">
        <v>0.89</v>
      </c>
      <c r="F10" s="63">
        <v>0.89</v>
      </c>
      <c r="G10" s="63"/>
      <c r="H10" s="63"/>
      <c r="I10" s="23"/>
    </row>
    <row r="11" spans="1:14" ht="19.5" customHeight="1">
      <c r="A11" s="27" t="s">
        <v>10</v>
      </c>
      <c r="B11" s="43"/>
      <c r="C11" s="64">
        <v>11.58</v>
      </c>
      <c r="D11" s="65">
        <v>9.8699999999999992</v>
      </c>
      <c r="E11" s="65">
        <v>12.24</v>
      </c>
      <c r="F11" s="65">
        <v>15.61</v>
      </c>
      <c r="G11" s="65"/>
      <c r="H11" s="66"/>
      <c r="I11" s="23"/>
    </row>
    <row r="12" spans="1:14" ht="19.5" customHeight="1">
      <c r="A12" s="27" t="s">
        <v>11</v>
      </c>
      <c r="B12" s="43"/>
      <c r="C12" s="67"/>
      <c r="D12" s="68"/>
      <c r="E12" s="68"/>
      <c r="F12" s="65"/>
      <c r="G12" s="68"/>
      <c r="H12" s="66"/>
      <c r="I12" s="23"/>
    </row>
    <row r="13" spans="1:14" ht="19.5" customHeight="1" thickBot="1">
      <c r="A13" s="27" t="s">
        <v>12</v>
      </c>
      <c r="B13" s="43"/>
      <c r="C13" s="69">
        <v>8.61</v>
      </c>
      <c r="D13" s="70">
        <v>7.34</v>
      </c>
      <c r="E13" s="70">
        <v>8.9700000000000006</v>
      </c>
      <c r="F13" s="68">
        <v>11.36</v>
      </c>
      <c r="G13" s="70"/>
      <c r="H13" s="71"/>
      <c r="I13" s="23"/>
    </row>
    <row r="14" spans="1:14" ht="19.5" customHeight="1">
      <c r="A14" s="47" t="s">
        <v>13</v>
      </c>
      <c r="B14" s="42"/>
      <c r="C14" s="74">
        <f>C11-C13</f>
        <v>2.9700000000000006</v>
      </c>
      <c r="D14" s="75">
        <f>D11-D13</f>
        <v>2.5299999999999994</v>
      </c>
      <c r="E14" s="75">
        <f>E11-E13</f>
        <v>3.2699999999999996</v>
      </c>
      <c r="F14" s="75">
        <f>F11-F13</f>
        <v>4.25</v>
      </c>
      <c r="G14" s="50"/>
      <c r="H14" s="48"/>
      <c r="I14" s="23"/>
    </row>
    <row r="15" spans="1:14" ht="19.5" customHeight="1">
      <c r="A15" s="27" t="s">
        <v>14</v>
      </c>
      <c r="B15" s="43"/>
      <c r="C15" s="76">
        <f>C13-C10</f>
        <v>7.72</v>
      </c>
      <c r="D15" s="77">
        <f>D13-D10</f>
        <v>6.45</v>
      </c>
      <c r="E15" s="77">
        <f>E13-E10</f>
        <v>8.08</v>
      </c>
      <c r="F15" s="77">
        <f>F13-F10</f>
        <v>10.469999999999999</v>
      </c>
      <c r="G15" s="28"/>
      <c r="H15" s="40"/>
      <c r="I15" s="23"/>
    </row>
    <row r="16" spans="1:14" ht="19.5" customHeight="1">
      <c r="A16" s="27" t="s">
        <v>15</v>
      </c>
      <c r="B16" s="43"/>
      <c r="C16" s="76">
        <f>(C14/C15)*100</f>
        <v>38.471502590673587</v>
      </c>
      <c r="D16" s="77">
        <f>(D14/D15)*100</f>
        <v>39.224806201550379</v>
      </c>
      <c r="E16" s="77">
        <f>(E14/E15)*100</f>
        <v>40.470297029702969</v>
      </c>
      <c r="F16" s="77">
        <f>(F14/F15)*100</f>
        <v>40.592168099331424</v>
      </c>
      <c r="G16" s="28"/>
      <c r="H16" s="29"/>
      <c r="I16" s="23"/>
    </row>
    <row r="17" spans="1:9" ht="19.5" customHeight="1" thickBot="1">
      <c r="A17" s="49" t="s">
        <v>16</v>
      </c>
      <c r="B17" s="44"/>
      <c r="C17" s="78">
        <f>(AVERAGE(C18:C21)/10)</f>
        <v>11.525</v>
      </c>
      <c r="D17" s="78">
        <f>(AVERAGE(D18:D23)/10)</f>
        <v>20.2</v>
      </c>
      <c r="E17" s="78">
        <f>(AVERAGE(E18:E23)/10)</f>
        <v>26.875</v>
      </c>
      <c r="F17" s="78">
        <f>(AVERAGE(F18:F23)/10)</f>
        <v>30.324999999999999</v>
      </c>
      <c r="G17" s="51"/>
      <c r="H17" s="62"/>
      <c r="I17" s="23"/>
    </row>
    <row r="18" spans="1:9" ht="19.5" customHeight="1">
      <c r="A18" s="27" t="s">
        <v>22</v>
      </c>
      <c r="B18" s="43"/>
      <c r="C18" s="56">
        <v>133</v>
      </c>
      <c r="D18" s="57">
        <v>181</v>
      </c>
      <c r="E18" s="57">
        <v>266</v>
      </c>
      <c r="F18" s="57">
        <v>310</v>
      </c>
      <c r="G18" s="57"/>
      <c r="H18" s="58"/>
      <c r="I18" s="23"/>
    </row>
    <row r="19" spans="1:9" ht="19.5" customHeight="1">
      <c r="A19" s="30"/>
      <c r="B19" s="43"/>
      <c r="C19" s="59">
        <v>106</v>
      </c>
      <c r="D19" s="55">
        <v>206</v>
      </c>
      <c r="E19" s="55">
        <v>262</v>
      </c>
      <c r="F19" s="55">
        <v>323</v>
      </c>
      <c r="G19" s="55"/>
      <c r="H19" s="60"/>
      <c r="I19" s="23"/>
    </row>
    <row r="20" spans="1:9" ht="19.5" customHeight="1">
      <c r="A20" s="30"/>
      <c r="B20" s="43"/>
      <c r="C20" s="59">
        <v>116</v>
      </c>
      <c r="D20" s="55">
        <v>210</v>
      </c>
      <c r="E20" s="55">
        <v>280</v>
      </c>
      <c r="F20" s="55">
        <v>289</v>
      </c>
      <c r="G20" s="55"/>
      <c r="H20" s="60"/>
      <c r="I20" s="23"/>
    </row>
    <row r="21" spans="1:9" ht="19.5" customHeight="1">
      <c r="A21" s="30"/>
      <c r="B21" s="43"/>
      <c r="C21" s="59">
        <v>106</v>
      </c>
      <c r="D21" s="55">
        <v>211</v>
      </c>
      <c r="E21" s="55">
        <v>267</v>
      </c>
      <c r="F21" s="55">
        <v>291</v>
      </c>
      <c r="G21" s="55"/>
      <c r="H21" s="60"/>
      <c r="I21" s="23"/>
    </row>
    <row r="22" spans="1:9" ht="19.5" customHeight="1">
      <c r="A22" s="30"/>
      <c r="B22" s="19"/>
      <c r="C22" s="59"/>
      <c r="D22" s="55"/>
      <c r="E22" s="55"/>
      <c r="F22" s="55"/>
      <c r="G22" s="55"/>
      <c r="H22" s="60"/>
      <c r="I22" s="23"/>
    </row>
    <row r="23" spans="1:9" ht="19.5" customHeight="1" thickBot="1">
      <c r="A23" s="31"/>
      <c r="B23" s="44"/>
      <c r="C23" s="52"/>
      <c r="D23" s="54"/>
      <c r="E23" s="54"/>
      <c r="F23" s="54"/>
      <c r="G23" s="54"/>
      <c r="H23" s="41"/>
      <c r="I23" s="23"/>
    </row>
    <row r="24" spans="1:9" ht="15.75" customHeight="1">
      <c r="A24" s="72" t="s">
        <v>18</v>
      </c>
      <c r="C24" s="3" t="s">
        <v>24</v>
      </c>
      <c r="D24" s="73">
        <f>(294.33+20)/7.9759</f>
        <v>39.409972542283626</v>
      </c>
      <c r="I24" s="23"/>
    </row>
    <row r="25" spans="1:9" ht="15.75" customHeight="1">
      <c r="A25" s="72" t="s">
        <v>19</v>
      </c>
      <c r="C25" s="3" t="s">
        <v>28</v>
      </c>
      <c r="D25" s="73"/>
      <c r="I25" s="23"/>
    </row>
    <row r="26" spans="1:9" ht="15.75" customHeight="1">
      <c r="A26" s="72" t="s">
        <v>20</v>
      </c>
      <c r="C26" s="3" t="s">
        <v>28</v>
      </c>
      <c r="D26" s="73"/>
      <c r="E26" s="72"/>
      <c r="I26" s="23"/>
    </row>
    <row r="27" spans="1:9" ht="15.75" customHeight="1">
      <c r="A27" s="72" t="s">
        <v>23</v>
      </c>
      <c r="C27" s="3" t="s">
        <v>28</v>
      </c>
      <c r="D27" s="73"/>
      <c r="I27" s="23"/>
    </row>
    <row r="28" spans="1:9" ht="15.75" customHeight="1">
      <c r="I28" s="23"/>
    </row>
    <row r="29" spans="1:9">
      <c r="I29" s="23"/>
    </row>
    <row r="30" spans="1:9">
      <c r="I30" s="23"/>
    </row>
    <row r="31" spans="1:9">
      <c r="I31" s="23"/>
    </row>
    <row r="32" spans="1:9">
      <c r="I32" s="23"/>
    </row>
    <row r="33" spans="9:9">
      <c r="I33" s="23"/>
    </row>
    <row r="34" spans="9:9">
      <c r="I34" s="23"/>
    </row>
    <row r="35" spans="9:9">
      <c r="I35" s="23"/>
    </row>
    <row r="36" spans="9:9">
      <c r="I36" s="23"/>
    </row>
    <row r="37" spans="9:9">
      <c r="I37" s="23"/>
    </row>
    <row r="38" spans="9:9">
      <c r="I38" s="23"/>
    </row>
    <row r="39" spans="9:9">
      <c r="I39" s="23"/>
    </row>
    <row r="40" spans="9:9">
      <c r="I40" s="23"/>
    </row>
    <row r="41" spans="9:9">
      <c r="I41" s="23"/>
    </row>
    <row r="42" spans="9:9">
      <c r="I42" s="23"/>
    </row>
    <row r="43" spans="9:9">
      <c r="I43" s="23"/>
    </row>
    <row r="44" spans="9:9">
      <c r="I44" s="23"/>
    </row>
    <row r="45" spans="9:9">
      <c r="I45" s="23"/>
    </row>
    <row r="46" spans="9:9">
      <c r="I46" s="23"/>
    </row>
    <row r="47" spans="9:9">
      <c r="I47" s="23"/>
    </row>
    <row r="48" spans="9:9">
      <c r="I48" s="23"/>
    </row>
  </sheetData>
  <mergeCells count="1">
    <mergeCell ref="D6:E6"/>
  </mergeCells>
  <printOptions horizontalCentered="1" gridLinesSet="0"/>
  <pageMargins left="0.98425196850393704" right="0.78740157480314965" top="0.78740157480314965" bottom="0.78740157480314965" header="0.5" footer="0.5"/>
  <pageSetup paperSize="9" scale="74" orientation="landscape" r:id="rId1"/>
  <headerFooter alignWithMargins="0"/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zoomScale="80" zoomScaleNormal="80" workbookViewId="0">
      <selection activeCell="B7" sqref="B7"/>
    </sheetView>
  </sheetViews>
  <sheetFormatPr defaultColWidth="10.6640625" defaultRowHeight="13.2"/>
  <cols>
    <col min="1" max="1" width="12" style="3" customWidth="1"/>
    <col min="2" max="2" width="17" style="3" customWidth="1"/>
    <col min="3" max="3" width="18.33203125" style="3" bestFit="1" customWidth="1"/>
    <col min="4" max="4" width="10.6640625" style="3" bestFit="1" customWidth="1"/>
    <col min="5" max="8" width="9.109375" style="3" customWidth="1"/>
    <col min="9" max="9" width="12" style="3" customWidth="1"/>
    <col min="10" max="13" width="8.5546875" style="1" customWidth="1"/>
    <col min="14" max="19" width="8.5546875" customWidth="1"/>
  </cols>
  <sheetData>
    <row r="1" spans="1:14" ht="18.75" customHeight="1">
      <c r="A1" s="13"/>
      <c r="B1" s="13"/>
      <c r="C1" s="13"/>
      <c r="J1" s="6" t="s">
        <v>1</v>
      </c>
      <c r="K1" s="6"/>
      <c r="L1" s="17">
        <f>B6</f>
        <v>0</v>
      </c>
      <c r="M1" s="14"/>
      <c r="N1" s="15"/>
    </row>
    <row r="2" spans="1:14" ht="18.75" customHeight="1">
      <c r="A2" s="2" t="s">
        <v>8</v>
      </c>
      <c r="B2" s="13"/>
      <c r="C2" s="13"/>
      <c r="J2" s="6" t="s">
        <v>2</v>
      </c>
      <c r="K2" s="6"/>
      <c r="L2" s="17">
        <f>B7</f>
        <v>0</v>
      </c>
      <c r="M2" s="14"/>
      <c r="N2" s="15"/>
    </row>
    <row r="3" spans="1:14" s="38" customFormat="1" ht="18.75" customHeight="1">
      <c r="A3" s="32" t="s">
        <v>17</v>
      </c>
      <c r="B3" s="32"/>
      <c r="C3" s="32"/>
      <c r="D3" s="33"/>
      <c r="E3" s="33"/>
      <c r="F3" s="33"/>
      <c r="G3" s="33"/>
      <c r="H3" s="33"/>
      <c r="I3" s="33"/>
      <c r="J3" s="34"/>
      <c r="K3" s="34"/>
      <c r="L3" s="35"/>
      <c r="M3" s="36"/>
      <c r="N3" s="37"/>
    </row>
    <row r="4" spans="1:14" ht="18.75" customHeight="1" thickBot="1">
      <c r="A4" s="13"/>
      <c r="B4" s="13"/>
      <c r="C4" s="13"/>
      <c r="J4" s="6"/>
      <c r="K4" s="16"/>
      <c r="L4" s="18"/>
      <c r="M4" s="19"/>
      <c r="N4" s="15"/>
    </row>
    <row r="5" spans="1:14" ht="18.75" customHeight="1" thickBot="1">
      <c r="A5" s="10" t="s">
        <v>0</v>
      </c>
      <c r="B5" s="20" t="s">
        <v>21</v>
      </c>
      <c r="C5" s="20"/>
      <c r="D5" s="11" t="s">
        <v>7</v>
      </c>
      <c r="E5" s="20"/>
      <c r="F5" s="20"/>
      <c r="G5" s="20"/>
      <c r="H5" s="12"/>
      <c r="I5" s="6"/>
    </row>
    <row r="6" spans="1:14" ht="18.75" customHeight="1">
      <c r="A6" s="4" t="s">
        <v>5</v>
      </c>
      <c r="B6" s="22"/>
      <c r="D6" s="79" t="s">
        <v>3</v>
      </c>
      <c r="E6" s="79"/>
      <c r="F6" s="21"/>
      <c r="G6" s="21"/>
      <c r="H6" s="5"/>
      <c r="I6" s="6"/>
    </row>
    <row r="7" spans="1:14" ht="18.75" customHeight="1" thickBot="1">
      <c r="A7" s="7" t="s">
        <v>6</v>
      </c>
      <c r="B7" s="24"/>
      <c r="C7" s="8"/>
      <c r="D7" s="25"/>
      <c r="E7" s="61" t="s">
        <v>4</v>
      </c>
      <c r="F7" s="26"/>
      <c r="G7" s="26"/>
      <c r="H7" s="9"/>
      <c r="I7" s="6"/>
    </row>
    <row r="8" spans="1:14" ht="15.75" customHeight="1" thickBot="1"/>
    <row r="9" spans="1:14" s="13" customFormat="1" ht="19.5" customHeight="1" thickBot="1">
      <c r="A9" s="39"/>
      <c r="B9" s="42"/>
      <c r="C9" s="45">
        <v>1</v>
      </c>
      <c r="D9" s="53">
        <v>2</v>
      </c>
      <c r="E9" s="53">
        <v>3</v>
      </c>
      <c r="F9" s="53">
        <v>4</v>
      </c>
      <c r="G9" s="53">
        <v>5</v>
      </c>
      <c r="H9" s="46">
        <v>6</v>
      </c>
      <c r="I9" s="23"/>
    </row>
    <row r="10" spans="1:14" ht="19.5" customHeight="1">
      <c r="A10" s="27" t="s">
        <v>9</v>
      </c>
      <c r="B10" s="43"/>
      <c r="C10" s="63">
        <v>0.89</v>
      </c>
      <c r="D10" s="63">
        <v>0.89</v>
      </c>
      <c r="E10" s="63">
        <v>0.89</v>
      </c>
      <c r="F10" s="63">
        <v>0.89</v>
      </c>
      <c r="G10" s="63"/>
      <c r="H10" s="63"/>
      <c r="I10" s="23"/>
    </row>
    <row r="11" spans="1:14" ht="19.5" customHeight="1">
      <c r="A11" s="27" t="s">
        <v>10</v>
      </c>
      <c r="B11" s="43"/>
      <c r="C11" s="64">
        <v>7.39</v>
      </c>
      <c r="D11" s="65">
        <v>10.88</v>
      </c>
      <c r="E11" s="65">
        <v>8.7200000000000006</v>
      </c>
      <c r="F11" s="65">
        <v>12.82</v>
      </c>
      <c r="G11" s="65"/>
      <c r="H11" s="66"/>
      <c r="I11" s="23"/>
    </row>
    <row r="12" spans="1:14" ht="19.5" customHeight="1">
      <c r="A12" s="27" t="s">
        <v>11</v>
      </c>
      <c r="B12" s="43"/>
      <c r="C12" s="67"/>
      <c r="D12" s="68"/>
      <c r="E12" s="68"/>
      <c r="F12" s="65"/>
      <c r="G12" s="68"/>
      <c r="H12" s="66"/>
      <c r="I12" s="23"/>
    </row>
    <row r="13" spans="1:14" ht="19.5" customHeight="1" thickBot="1">
      <c r="A13" s="27" t="s">
        <v>12</v>
      </c>
      <c r="B13" s="43"/>
      <c r="C13" s="69">
        <v>5.48</v>
      </c>
      <c r="D13" s="70">
        <v>7.85</v>
      </c>
      <c r="E13" s="70">
        <v>6.28</v>
      </c>
      <c r="F13" s="68">
        <v>9.1</v>
      </c>
      <c r="G13" s="70"/>
      <c r="H13" s="71"/>
      <c r="I13" s="23"/>
    </row>
    <row r="14" spans="1:14" ht="19.5" customHeight="1">
      <c r="A14" s="47" t="s">
        <v>13</v>
      </c>
      <c r="B14" s="42"/>
      <c r="C14" s="74">
        <f>C11-C13</f>
        <v>1.9099999999999993</v>
      </c>
      <c r="D14" s="75">
        <f>D11-D13</f>
        <v>3.0300000000000011</v>
      </c>
      <c r="E14" s="75">
        <f>E11-E13</f>
        <v>2.4400000000000004</v>
      </c>
      <c r="F14" s="75">
        <f>F11-F13</f>
        <v>3.7200000000000006</v>
      </c>
      <c r="G14" s="50"/>
      <c r="H14" s="48"/>
      <c r="I14" s="23"/>
    </row>
    <row r="15" spans="1:14" ht="19.5" customHeight="1">
      <c r="A15" s="27" t="s">
        <v>14</v>
      </c>
      <c r="B15" s="43"/>
      <c r="C15" s="76">
        <f>C13-C10</f>
        <v>4.5900000000000007</v>
      </c>
      <c r="D15" s="77">
        <f>D13-D10</f>
        <v>6.96</v>
      </c>
      <c r="E15" s="77">
        <f>E13-E10</f>
        <v>5.3900000000000006</v>
      </c>
      <c r="F15" s="77">
        <f>F13-F10</f>
        <v>8.2099999999999991</v>
      </c>
      <c r="G15" s="28"/>
      <c r="H15" s="40"/>
      <c r="I15" s="23"/>
    </row>
    <row r="16" spans="1:14" ht="19.5" customHeight="1">
      <c r="A16" s="27" t="s">
        <v>15</v>
      </c>
      <c r="B16" s="43"/>
      <c r="C16" s="76">
        <f>(C14/C15)*100</f>
        <v>41.612200435729825</v>
      </c>
      <c r="D16" s="77">
        <f>(D14/D15)*100</f>
        <v>43.534482758620705</v>
      </c>
      <c r="E16" s="77">
        <f>(E14/E15)*100</f>
        <v>45.269016697588128</v>
      </c>
      <c r="F16" s="77">
        <f>(F14/F15)*100</f>
        <v>45.31059683313034</v>
      </c>
      <c r="G16" s="28"/>
      <c r="H16" s="29"/>
      <c r="I16" s="23"/>
    </row>
    <row r="17" spans="1:9" ht="19.5" customHeight="1" thickBot="1">
      <c r="A17" s="49" t="s">
        <v>16</v>
      </c>
      <c r="B17" s="44"/>
      <c r="C17" s="78">
        <f>(AVERAGE(C18:C23)/10)</f>
        <v>4.1500000000000004</v>
      </c>
      <c r="D17" s="78">
        <f>(AVERAGE(D18:D23)/10)</f>
        <v>13.375</v>
      </c>
      <c r="E17" s="78">
        <f>(AVERAGE(E18:E23)/10)</f>
        <v>24.2</v>
      </c>
      <c r="F17" s="78">
        <f>(AVERAGE(F18:F23)/10)</f>
        <v>27.7</v>
      </c>
      <c r="G17" s="51"/>
      <c r="H17" s="62"/>
      <c r="I17" s="23"/>
    </row>
    <row r="18" spans="1:9" ht="19.5" customHeight="1">
      <c r="A18" s="27" t="s">
        <v>22</v>
      </c>
      <c r="B18" s="43"/>
      <c r="C18" s="56">
        <v>50</v>
      </c>
      <c r="D18" s="57">
        <v>114</v>
      </c>
      <c r="E18" s="57">
        <v>214</v>
      </c>
      <c r="F18" s="57">
        <v>298</v>
      </c>
      <c r="G18" s="57"/>
      <c r="H18" s="58"/>
      <c r="I18" s="23"/>
    </row>
    <row r="19" spans="1:9" ht="19.5" customHeight="1">
      <c r="A19" s="30"/>
      <c r="B19" s="43"/>
      <c r="C19" s="59">
        <v>36</v>
      </c>
      <c r="D19" s="55">
        <v>115</v>
      </c>
      <c r="E19" s="55">
        <v>268</v>
      </c>
      <c r="F19" s="55">
        <v>277</v>
      </c>
      <c r="G19" s="55"/>
      <c r="H19" s="60"/>
      <c r="I19" s="23"/>
    </row>
    <row r="20" spans="1:9" ht="19.5" customHeight="1">
      <c r="A20" s="30"/>
      <c r="B20" s="43"/>
      <c r="C20" s="59">
        <v>38</v>
      </c>
      <c r="D20" s="55">
        <v>134</v>
      </c>
      <c r="E20" s="55">
        <v>226</v>
      </c>
      <c r="F20" s="55">
        <v>251</v>
      </c>
      <c r="G20" s="55"/>
      <c r="H20" s="60"/>
      <c r="I20" s="23"/>
    </row>
    <row r="21" spans="1:9" ht="19.5" customHeight="1">
      <c r="A21" s="30"/>
      <c r="B21" s="43"/>
      <c r="C21" s="59">
        <v>42</v>
      </c>
      <c r="D21" s="55">
        <v>172</v>
      </c>
      <c r="E21" s="55">
        <v>260</v>
      </c>
      <c r="F21" s="55">
        <v>282</v>
      </c>
      <c r="G21" s="55"/>
      <c r="H21" s="60"/>
      <c r="I21" s="23"/>
    </row>
    <row r="22" spans="1:9" ht="19.5" customHeight="1">
      <c r="A22" s="30"/>
      <c r="B22" s="19"/>
      <c r="C22" s="59"/>
      <c r="D22" s="55"/>
      <c r="E22" s="55"/>
      <c r="F22" s="55"/>
      <c r="G22" s="55"/>
      <c r="H22" s="60"/>
      <c r="I22" s="23"/>
    </row>
    <row r="23" spans="1:9" ht="19.5" customHeight="1" thickBot="1">
      <c r="A23" s="31"/>
      <c r="B23" s="44"/>
      <c r="C23" s="52"/>
      <c r="D23" s="54"/>
      <c r="E23" s="54"/>
      <c r="F23" s="54"/>
      <c r="G23" s="54"/>
      <c r="H23" s="41"/>
      <c r="I23" s="23"/>
    </row>
    <row r="24" spans="1:9" ht="15.75" customHeight="1">
      <c r="A24" s="72" t="s">
        <v>18</v>
      </c>
      <c r="C24" s="3" t="s">
        <v>25</v>
      </c>
      <c r="D24" s="73">
        <f>(247.48+20)/6.0285</f>
        <v>44.36924608111471</v>
      </c>
      <c r="I24" s="23"/>
    </row>
    <row r="25" spans="1:9" ht="15.75" customHeight="1">
      <c r="A25" s="72" t="s">
        <v>19</v>
      </c>
      <c r="C25" s="3" t="s">
        <v>28</v>
      </c>
      <c r="D25" s="73"/>
      <c r="I25" s="23"/>
    </row>
    <row r="26" spans="1:9" ht="15.75" customHeight="1">
      <c r="A26" s="72" t="s">
        <v>20</v>
      </c>
      <c r="C26" s="3" t="s">
        <v>28</v>
      </c>
      <c r="D26" s="73"/>
      <c r="E26" s="72"/>
      <c r="I26" s="23"/>
    </row>
    <row r="27" spans="1:9" ht="15.75" customHeight="1">
      <c r="A27" s="72" t="s">
        <v>23</v>
      </c>
      <c r="C27" s="3" t="s">
        <v>28</v>
      </c>
      <c r="D27" s="73"/>
      <c r="I27" s="23"/>
    </row>
    <row r="28" spans="1:9" ht="15.75" customHeight="1">
      <c r="I28" s="23"/>
    </row>
    <row r="29" spans="1:9">
      <c r="I29" s="23"/>
    </row>
    <row r="30" spans="1:9">
      <c r="I30" s="23"/>
    </row>
    <row r="31" spans="1:9">
      <c r="I31" s="23"/>
    </row>
    <row r="32" spans="1:9">
      <c r="I32" s="23"/>
    </row>
    <row r="33" spans="9:9">
      <c r="I33" s="23"/>
    </row>
    <row r="34" spans="9:9">
      <c r="I34" s="23"/>
    </row>
    <row r="35" spans="9:9">
      <c r="I35" s="23"/>
    </row>
    <row r="36" spans="9:9">
      <c r="I36" s="23"/>
    </row>
    <row r="37" spans="9:9">
      <c r="I37" s="23"/>
    </row>
    <row r="38" spans="9:9">
      <c r="I38" s="23"/>
    </row>
    <row r="39" spans="9:9">
      <c r="I39" s="23"/>
    </row>
    <row r="40" spans="9:9">
      <c r="I40" s="23"/>
    </row>
    <row r="41" spans="9:9">
      <c r="I41" s="23"/>
    </row>
    <row r="42" spans="9:9">
      <c r="I42" s="23"/>
    </row>
    <row r="43" spans="9:9">
      <c r="I43" s="23"/>
    </row>
    <row r="44" spans="9:9">
      <c r="I44" s="23"/>
    </row>
    <row r="45" spans="9:9">
      <c r="I45" s="23"/>
    </row>
    <row r="46" spans="9:9">
      <c r="I46" s="23"/>
    </row>
    <row r="47" spans="9:9">
      <c r="I47" s="23"/>
    </row>
    <row r="48" spans="9:9">
      <c r="I48" s="23"/>
    </row>
  </sheetData>
  <mergeCells count="1">
    <mergeCell ref="D6:E6"/>
  </mergeCells>
  <printOptions horizontalCentered="1" gridLinesSet="0"/>
  <pageMargins left="0.98425196850393704" right="0.78740157480314965" top="0.78740157480314965" bottom="0.78740157480314965" header="0.5" footer="0.5"/>
  <pageSetup paperSize="9" scale="74" orientation="landscape" r:id="rId1"/>
  <headerFooter alignWithMargins="0"/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zoomScale="80" zoomScaleNormal="80" workbookViewId="0">
      <selection activeCell="B7" sqref="B7"/>
    </sheetView>
  </sheetViews>
  <sheetFormatPr defaultColWidth="10.6640625" defaultRowHeight="13.2"/>
  <cols>
    <col min="1" max="1" width="12" style="3" customWidth="1"/>
    <col min="2" max="2" width="17" style="3" customWidth="1"/>
    <col min="3" max="3" width="18.33203125" style="3" bestFit="1" customWidth="1"/>
    <col min="4" max="4" width="10.6640625" style="3" bestFit="1" customWidth="1"/>
    <col min="5" max="8" width="9.109375" style="3" customWidth="1"/>
    <col min="9" max="9" width="12" style="3" customWidth="1"/>
    <col min="10" max="13" width="8.5546875" style="1" customWidth="1"/>
    <col min="14" max="19" width="8.5546875" customWidth="1"/>
  </cols>
  <sheetData>
    <row r="1" spans="1:14" ht="18.75" customHeight="1">
      <c r="A1" s="13"/>
      <c r="B1" s="13"/>
      <c r="C1" s="13"/>
      <c r="J1" s="6" t="s">
        <v>1</v>
      </c>
      <c r="K1" s="6"/>
      <c r="L1" s="17">
        <f>B6</f>
        <v>0</v>
      </c>
      <c r="M1" s="14"/>
      <c r="N1" s="15"/>
    </row>
    <row r="2" spans="1:14" ht="18.75" customHeight="1">
      <c r="A2" s="2" t="s">
        <v>8</v>
      </c>
      <c r="B2" s="13"/>
      <c r="C2" s="13"/>
      <c r="J2" s="6" t="s">
        <v>2</v>
      </c>
      <c r="K2" s="6"/>
      <c r="L2" s="17">
        <f>B7</f>
        <v>0</v>
      </c>
      <c r="M2" s="14"/>
      <c r="N2" s="15"/>
    </row>
    <row r="3" spans="1:14" s="38" customFormat="1" ht="18.75" customHeight="1">
      <c r="A3" s="32" t="s">
        <v>17</v>
      </c>
      <c r="B3" s="32"/>
      <c r="C3" s="32"/>
      <c r="D3" s="33"/>
      <c r="E3" s="33"/>
      <c r="F3" s="33"/>
      <c r="G3" s="33"/>
      <c r="H3" s="33"/>
      <c r="I3" s="33"/>
      <c r="J3" s="34"/>
      <c r="K3" s="34"/>
      <c r="L3" s="35"/>
      <c r="M3" s="36"/>
      <c r="N3" s="37"/>
    </row>
    <row r="4" spans="1:14" ht="18.75" customHeight="1" thickBot="1">
      <c r="A4" s="13"/>
      <c r="B4" s="13"/>
      <c r="C4" s="13"/>
      <c r="J4" s="6"/>
      <c r="K4" s="16"/>
      <c r="L4" s="18"/>
      <c r="M4" s="19"/>
      <c r="N4" s="15"/>
    </row>
    <row r="5" spans="1:14" ht="18.75" customHeight="1" thickBot="1">
      <c r="A5" s="10" t="s">
        <v>0</v>
      </c>
      <c r="B5" s="20" t="s">
        <v>21</v>
      </c>
      <c r="C5" s="20"/>
      <c r="D5" s="11" t="s">
        <v>7</v>
      </c>
      <c r="E5" s="20"/>
      <c r="F5" s="20"/>
      <c r="G5" s="20"/>
      <c r="H5" s="12"/>
      <c r="I5" s="6"/>
    </row>
    <row r="6" spans="1:14" ht="18.75" customHeight="1">
      <c r="A6" s="4" t="s">
        <v>5</v>
      </c>
      <c r="B6" s="22"/>
      <c r="D6" s="79" t="s">
        <v>3</v>
      </c>
      <c r="E6" s="79"/>
      <c r="F6" s="21"/>
      <c r="G6" s="21"/>
      <c r="H6" s="5"/>
      <c r="I6" s="6"/>
    </row>
    <row r="7" spans="1:14" ht="18.75" customHeight="1" thickBot="1">
      <c r="A7" s="7" t="s">
        <v>6</v>
      </c>
      <c r="B7" s="24"/>
      <c r="C7" s="8"/>
      <c r="D7" s="25"/>
      <c r="E7" s="61" t="s">
        <v>4</v>
      </c>
      <c r="F7" s="26"/>
      <c r="G7" s="26"/>
      <c r="H7" s="9"/>
      <c r="I7" s="6"/>
    </row>
    <row r="8" spans="1:14" ht="15.75" customHeight="1" thickBot="1"/>
    <row r="9" spans="1:14" s="13" customFormat="1" ht="19.5" customHeight="1" thickBot="1">
      <c r="A9" s="39"/>
      <c r="B9" s="42"/>
      <c r="C9" s="45">
        <v>1</v>
      </c>
      <c r="D9" s="53">
        <v>2</v>
      </c>
      <c r="E9" s="53">
        <v>3</v>
      </c>
      <c r="F9" s="53">
        <v>4</v>
      </c>
      <c r="G9" s="53">
        <v>5</v>
      </c>
      <c r="H9" s="46">
        <v>6</v>
      </c>
      <c r="I9" s="23"/>
    </row>
    <row r="10" spans="1:14" ht="19.5" customHeight="1">
      <c r="A10" s="27" t="s">
        <v>9</v>
      </c>
      <c r="B10" s="43"/>
      <c r="C10" s="63">
        <v>0.89</v>
      </c>
      <c r="D10" s="63">
        <v>0.89</v>
      </c>
      <c r="E10" s="63">
        <v>0.89</v>
      </c>
      <c r="F10" s="63">
        <v>0.89</v>
      </c>
      <c r="G10" s="63"/>
      <c r="H10" s="63"/>
      <c r="I10" s="23"/>
    </row>
    <row r="11" spans="1:14" ht="19.5" customHeight="1">
      <c r="A11" s="27" t="s">
        <v>10</v>
      </c>
      <c r="B11" s="43"/>
      <c r="C11" s="64">
        <v>8.1199999999999992</v>
      </c>
      <c r="D11" s="65">
        <v>7.6</v>
      </c>
      <c r="E11" s="65">
        <v>9.33</v>
      </c>
      <c r="F11" s="65">
        <v>11.19</v>
      </c>
      <c r="G11" s="65"/>
      <c r="H11" s="66"/>
      <c r="I11" s="23"/>
    </row>
    <row r="12" spans="1:14" ht="19.5" customHeight="1">
      <c r="A12" s="27" t="s">
        <v>11</v>
      </c>
      <c r="B12" s="43"/>
      <c r="C12" s="67"/>
      <c r="D12" s="68"/>
      <c r="E12" s="68"/>
      <c r="F12" s="65"/>
      <c r="G12" s="68"/>
      <c r="H12" s="66"/>
      <c r="I12" s="23"/>
    </row>
    <row r="13" spans="1:14" ht="19.5" customHeight="1" thickBot="1">
      <c r="A13" s="27" t="s">
        <v>12</v>
      </c>
      <c r="B13" s="43"/>
      <c r="C13" s="69">
        <v>5.95</v>
      </c>
      <c r="D13" s="70">
        <v>5.28</v>
      </c>
      <c r="E13" s="70">
        <v>6.35</v>
      </c>
      <c r="F13" s="68">
        <v>7.27</v>
      </c>
      <c r="G13" s="70"/>
      <c r="H13" s="71"/>
      <c r="I13" s="23"/>
    </row>
    <row r="14" spans="1:14" ht="19.5" customHeight="1">
      <c r="A14" s="47" t="s">
        <v>13</v>
      </c>
      <c r="B14" s="42"/>
      <c r="C14" s="74">
        <f>C11-C13</f>
        <v>2.169999999999999</v>
      </c>
      <c r="D14" s="75">
        <f>D11-D13</f>
        <v>2.3199999999999994</v>
      </c>
      <c r="E14" s="75">
        <f>E11-E13</f>
        <v>2.9800000000000004</v>
      </c>
      <c r="F14" s="75">
        <f>F11-F13</f>
        <v>3.92</v>
      </c>
      <c r="G14" s="50"/>
      <c r="H14" s="48"/>
      <c r="I14" s="23"/>
    </row>
    <row r="15" spans="1:14" ht="19.5" customHeight="1">
      <c r="A15" s="27" t="s">
        <v>14</v>
      </c>
      <c r="B15" s="43"/>
      <c r="C15" s="76">
        <f>C13-C10</f>
        <v>5.0600000000000005</v>
      </c>
      <c r="D15" s="77">
        <f>D13-D10</f>
        <v>4.3900000000000006</v>
      </c>
      <c r="E15" s="77">
        <f>E13-E10</f>
        <v>5.46</v>
      </c>
      <c r="F15" s="77">
        <f>F13-F10</f>
        <v>6.38</v>
      </c>
      <c r="G15" s="28"/>
      <c r="H15" s="40"/>
      <c r="I15" s="23"/>
    </row>
    <row r="16" spans="1:14" ht="19.5" customHeight="1">
      <c r="A16" s="27" t="s">
        <v>15</v>
      </c>
      <c r="B16" s="43"/>
      <c r="C16" s="76">
        <f>(C14/C15)*100</f>
        <v>42.88537549407112</v>
      </c>
      <c r="D16" s="77">
        <f>(D14/D15)*100</f>
        <v>52.847380410022758</v>
      </c>
      <c r="E16" s="77">
        <f>(E14/E15)*100</f>
        <v>54.578754578754584</v>
      </c>
      <c r="F16" s="77">
        <f>(F14/F15)*100</f>
        <v>61.442006269592476</v>
      </c>
      <c r="G16" s="28"/>
      <c r="H16" s="29"/>
      <c r="I16" s="23"/>
    </row>
    <row r="17" spans="1:9" ht="19.5" customHeight="1" thickBot="1">
      <c r="A17" s="49" t="s">
        <v>16</v>
      </c>
      <c r="B17" s="44"/>
      <c r="C17" s="78">
        <f>(AVERAGE(C18:C23)/10)</f>
        <v>5.2249999999999996</v>
      </c>
      <c r="D17" s="78">
        <f>(AVERAGE(D18:D23)/10)</f>
        <v>10.1</v>
      </c>
      <c r="E17" s="78">
        <f>(AVERAGE(E18:E23)/10)</f>
        <v>11.775</v>
      </c>
      <c r="F17" s="78">
        <f>(AVERAGE(F18:F23)/10)</f>
        <v>25.774999999999999</v>
      </c>
      <c r="G17" s="51"/>
      <c r="H17" s="62"/>
      <c r="I17" s="23"/>
    </row>
    <row r="18" spans="1:9" ht="19.5" customHeight="1">
      <c r="A18" s="27" t="s">
        <v>22</v>
      </c>
      <c r="B18" s="43"/>
      <c r="C18" s="56">
        <v>60</v>
      </c>
      <c r="D18" s="57">
        <v>129</v>
      </c>
      <c r="E18" s="57">
        <v>166</v>
      </c>
      <c r="F18" s="57">
        <v>257</v>
      </c>
      <c r="G18" s="57"/>
      <c r="H18" s="58"/>
      <c r="I18" s="23"/>
    </row>
    <row r="19" spans="1:9" ht="19.5" customHeight="1">
      <c r="A19" s="30"/>
      <c r="B19" s="43"/>
      <c r="C19" s="59">
        <v>50</v>
      </c>
      <c r="D19" s="55">
        <v>87</v>
      </c>
      <c r="E19" s="55">
        <v>16</v>
      </c>
      <c r="F19" s="55">
        <v>284</v>
      </c>
      <c r="G19" s="55"/>
      <c r="H19" s="60"/>
      <c r="I19" s="23"/>
    </row>
    <row r="20" spans="1:9" ht="19.5" customHeight="1">
      <c r="A20" s="30"/>
      <c r="B20" s="43"/>
      <c r="C20" s="59">
        <v>59</v>
      </c>
      <c r="D20" s="55">
        <v>97</v>
      </c>
      <c r="E20" s="55">
        <v>142</v>
      </c>
      <c r="F20" s="55">
        <v>244</v>
      </c>
      <c r="G20" s="55"/>
      <c r="H20" s="60"/>
      <c r="I20" s="23"/>
    </row>
    <row r="21" spans="1:9" ht="19.5" customHeight="1">
      <c r="A21" s="30"/>
      <c r="B21" s="43"/>
      <c r="C21" s="59">
        <v>40</v>
      </c>
      <c r="D21" s="55">
        <v>91</v>
      </c>
      <c r="E21" s="55">
        <v>147</v>
      </c>
      <c r="F21" s="55">
        <v>246</v>
      </c>
      <c r="G21" s="55"/>
      <c r="H21" s="60"/>
      <c r="I21" s="23"/>
    </row>
    <row r="22" spans="1:9" ht="19.5" customHeight="1">
      <c r="A22" s="30"/>
      <c r="B22" s="19"/>
      <c r="C22" s="59"/>
      <c r="D22" s="55"/>
      <c r="E22" s="55"/>
      <c r="F22" s="55"/>
      <c r="G22" s="55"/>
      <c r="H22" s="60"/>
      <c r="I22" s="23"/>
    </row>
    <row r="23" spans="1:9" ht="19.5" customHeight="1" thickBot="1">
      <c r="A23" s="31"/>
      <c r="B23" s="44"/>
      <c r="C23" s="52"/>
      <c r="D23" s="54"/>
      <c r="E23" s="54"/>
      <c r="F23" s="54"/>
      <c r="G23" s="54"/>
      <c r="H23" s="41"/>
      <c r="I23" s="23"/>
    </row>
    <row r="24" spans="1:9" ht="15.75" customHeight="1">
      <c r="A24" s="72" t="s">
        <v>18</v>
      </c>
      <c r="C24" s="3" t="s">
        <v>26</v>
      </c>
      <c r="D24" s="73">
        <f>(42.419+20)/1.051</f>
        <v>59.390104662226449</v>
      </c>
      <c r="I24" s="23"/>
    </row>
    <row r="25" spans="1:9" ht="15.75" customHeight="1">
      <c r="A25" s="72" t="s">
        <v>19</v>
      </c>
      <c r="C25" s="3" t="s">
        <v>28</v>
      </c>
      <c r="D25" s="73"/>
      <c r="I25" s="23"/>
    </row>
    <row r="26" spans="1:9" ht="15.75" customHeight="1">
      <c r="A26" s="72" t="s">
        <v>20</v>
      </c>
      <c r="C26" s="3" t="s">
        <v>28</v>
      </c>
      <c r="D26" s="73"/>
      <c r="E26" s="72"/>
      <c r="I26" s="23"/>
    </row>
    <row r="27" spans="1:9" ht="15.75" customHeight="1">
      <c r="A27" s="72" t="s">
        <v>23</v>
      </c>
      <c r="C27" s="3" t="s">
        <v>28</v>
      </c>
      <c r="D27" s="73"/>
      <c r="I27" s="23"/>
    </row>
    <row r="28" spans="1:9" ht="15.75" customHeight="1">
      <c r="I28" s="23"/>
    </row>
    <row r="29" spans="1:9">
      <c r="I29" s="23"/>
    </row>
    <row r="30" spans="1:9">
      <c r="I30" s="23"/>
    </row>
    <row r="31" spans="1:9">
      <c r="I31" s="23"/>
    </row>
    <row r="32" spans="1:9">
      <c r="I32" s="23"/>
    </row>
    <row r="33" spans="9:9">
      <c r="I33" s="23"/>
    </row>
    <row r="34" spans="9:9">
      <c r="I34" s="23"/>
    </row>
    <row r="35" spans="9:9">
      <c r="I35" s="23"/>
    </row>
    <row r="36" spans="9:9">
      <c r="I36" s="23"/>
    </row>
    <row r="37" spans="9:9">
      <c r="I37" s="23"/>
    </row>
    <row r="38" spans="9:9">
      <c r="I38" s="23"/>
    </row>
    <row r="39" spans="9:9">
      <c r="I39" s="23"/>
    </row>
    <row r="40" spans="9:9">
      <c r="I40" s="23"/>
    </row>
    <row r="41" spans="9:9">
      <c r="I41" s="23"/>
    </row>
    <row r="42" spans="9:9">
      <c r="I42" s="23"/>
    </row>
    <row r="43" spans="9:9">
      <c r="I43" s="23"/>
    </row>
    <row r="44" spans="9:9">
      <c r="I44" s="23"/>
    </row>
    <row r="45" spans="9:9">
      <c r="I45" s="23"/>
    </row>
    <row r="46" spans="9:9">
      <c r="I46" s="23"/>
    </row>
    <row r="47" spans="9:9">
      <c r="I47" s="23"/>
    </row>
    <row r="48" spans="9:9">
      <c r="I48" s="23"/>
    </row>
  </sheetData>
  <mergeCells count="1">
    <mergeCell ref="D6:E6"/>
  </mergeCells>
  <printOptions horizontalCentered="1" gridLinesSet="0"/>
  <pageMargins left="0.98425196850393704" right="0.78740157480314965" top="0.78740157480314965" bottom="0.78740157480314965" header="0.5" footer="0.5"/>
  <pageSetup paperSize="9" scale="74" orientation="landscape" r:id="rId1"/>
  <headerFooter alignWithMargins="0"/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tabSelected="1" zoomScale="80" zoomScaleNormal="80" workbookViewId="0">
      <selection activeCell="E27" sqref="E27"/>
    </sheetView>
  </sheetViews>
  <sheetFormatPr defaultColWidth="10.6640625" defaultRowHeight="13.2"/>
  <cols>
    <col min="1" max="1" width="12" style="3" customWidth="1"/>
    <col min="2" max="2" width="17" style="3" customWidth="1"/>
    <col min="3" max="3" width="18.33203125" style="3" bestFit="1" customWidth="1"/>
    <col min="4" max="4" width="10.6640625" style="3" bestFit="1" customWidth="1"/>
    <col min="5" max="8" width="9.109375" style="3" customWidth="1"/>
    <col min="9" max="9" width="12" style="3" customWidth="1"/>
    <col min="10" max="13" width="8.5546875" style="1" customWidth="1"/>
    <col min="14" max="19" width="8.5546875" customWidth="1"/>
  </cols>
  <sheetData>
    <row r="1" spans="1:14" ht="18.75" customHeight="1">
      <c r="A1" s="13"/>
      <c r="B1" s="13"/>
      <c r="C1" s="13"/>
      <c r="J1" s="6" t="s">
        <v>1</v>
      </c>
      <c r="K1" s="6"/>
      <c r="L1" s="17">
        <f>B6</f>
        <v>0</v>
      </c>
      <c r="M1" s="14"/>
      <c r="N1" s="15"/>
    </row>
    <row r="2" spans="1:14" ht="18.75" customHeight="1">
      <c r="A2" s="2" t="s">
        <v>8</v>
      </c>
      <c r="B2" s="13"/>
      <c r="C2" s="13"/>
      <c r="J2" s="6" t="s">
        <v>2</v>
      </c>
      <c r="K2" s="6"/>
      <c r="L2" s="17">
        <f>B7</f>
        <v>0</v>
      </c>
      <c r="M2" s="14"/>
      <c r="N2" s="15"/>
    </row>
    <row r="3" spans="1:14" s="38" customFormat="1" ht="18.75" customHeight="1">
      <c r="A3" s="32" t="s">
        <v>17</v>
      </c>
      <c r="B3" s="32"/>
      <c r="C3" s="32"/>
      <c r="D3" s="33"/>
      <c r="E3" s="33"/>
      <c r="F3" s="33"/>
      <c r="G3" s="33"/>
      <c r="H3" s="33"/>
      <c r="I3" s="33"/>
      <c r="J3" s="34"/>
      <c r="K3" s="34"/>
      <c r="L3" s="35"/>
      <c r="M3" s="36"/>
      <c r="N3" s="37"/>
    </row>
    <row r="4" spans="1:14" ht="18.75" customHeight="1" thickBot="1">
      <c r="A4" s="13"/>
      <c r="B4" s="13"/>
      <c r="C4" s="13"/>
      <c r="J4" s="6"/>
      <c r="K4" s="16"/>
      <c r="L4" s="18"/>
      <c r="M4" s="19"/>
      <c r="N4" s="15"/>
    </row>
    <row r="5" spans="1:14" ht="18.75" customHeight="1" thickBot="1">
      <c r="A5" s="10" t="s">
        <v>0</v>
      </c>
      <c r="B5" s="20" t="s">
        <v>21</v>
      </c>
      <c r="C5" s="20"/>
      <c r="D5" s="11" t="s">
        <v>7</v>
      </c>
      <c r="E5" s="20"/>
      <c r="F5" s="20"/>
      <c r="G5" s="20"/>
      <c r="H5" s="12"/>
      <c r="I5" s="6"/>
    </row>
    <row r="6" spans="1:14" ht="18.75" customHeight="1">
      <c r="A6" s="4" t="s">
        <v>5</v>
      </c>
      <c r="B6" s="22"/>
      <c r="D6" s="79" t="s">
        <v>3</v>
      </c>
      <c r="E6" s="79"/>
      <c r="F6" s="21"/>
      <c r="G6" s="21"/>
      <c r="H6" s="5"/>
      <c r="I6" s="6"/>
    </row>
    <row r="7" spans="1:14" ht="18.75" customHeight="1" thickBot="1">
      <c r="A7" s="7" t="s">
        <v>6</v>
      </c>
      <c r="B7" s="24"/>
      <c r="C7" s="8"/>
      <c r="D7" s="25"/>
      <c r="E7" s="61" t="s">
        <v>4</v>
      </c>
      <c r="F7" s="26"/>
      <c r="G7" s="26"/>
      <c r="H7" s="9"/>
      <c r="I7" s="6"/>
    </row>
    <row r="8" spans="1:14" ht="15.75" customHeight="1" thickBot="1"/>
    <row r="9" spans="1:14" s="13" customFormat="1" ht="19.5" customHeight="1" thickBot="1">
      <c r="A9" s="39"/>
      <c r="B9" s="42"/>
      <c r="C9" s="45">
        <v>1</v>
      </c>
      <c r="D9" s="53">
        <v>2</v>
      </c>
      <c r="E9" s="53">
        <v>3</v>
      </c>
      <c r="F9" s="53">
        <v>4</v>
      </c>
      <c r="G9" s="53">
        <v>5</v>
      </c>
      <c r="H9" s="46">
        <v>6</v>
      </c>
      <c r="I9" s="23"/>
    </row>
    <row r="10" spans="1:14" ht="19.5" customHeight="1">
      <c r="A10" s="27" t="s">
        <v>9</v>
      </c>
      <c r="B10" s="43"/>
      <c r="C10" s="63">
        <v>0.89</v>
      </c>
      <c r="D10" s="63">
        <v>0.89</v>
      </c>
      <c r="E10" s="63">
        <v>0.89</v>
      </c>
      <c r="F10" s="63"/>
      <c r="G10" s="63"/>
      <c r="H10" s="63"/>
      <c r="I10" s="23"/>
    </row>
    <row r="11" spans="1:14" ht="19.5" customHeight="1">
      <c r="A11" s="27" t="s">
        <v>10</v>
      </c>
      <c r="B11" s="43"/>
      <c r="C11" s="64">
        <v>8.76</v>
      </c>
      <c r="D11" s="65">
        <v>9.19</v>
      </c>
      <c r="E11" s="65">
        <v>15.46</v>
      </c>
      <c r="F11" s="65"/>
      <c r="G11" s="65"/>
      <c r="H11" s="66"/>
      <c r="I11" s="23"/>
    </row>
    <row r="12" spans="1:14" ht="19.5" customHeight="1">
      <c r="A12" s="27" t="s">
        <v>11</v>
      </c>
      <c r="B12" s="43"/>
      <c r="C12" s="67"/>
      <c r="D12" s="68"/>
      <c r="E12" s="68"/>
      <c r="F12" s="65"/>
      <c r="G12" s="68"/>
      <c r="H12" s="66"/>
      <c r="I12" s="23"/>
    </row>
    <row r="13" spans="1:14" ht="19.5" customHeight="1" thickBot="1">
      <c r="A13" s="27" t="s">
        <v>12</v>
      </c>
      <c r="B13" s="43"/>
      <c r="C13" s="69">
        <v>5.93</v>
      </c>
      <c r="D13" s="70">
        <v>6.07</v>
      </c>
      <c r="E13" s="70">
        <v>9.94</v>
      </c>
      <c r="F13" s="68"/>
      <c r="G13" s="70"/>
      <c r="H13" s="71"/>
      <c r="I13" s="23"/>
    </row>
    <row r="14" spans="1:14" ht="19.5" customHeight="1">
      <c r="A14" s="47" t="s">
        <v>13</v>
      </c>
      <c r="B14" s="42"/>
      <c r="C14" s="74">
        <f>C11-C13</f>
        <v>2.83</v>
      </c>
      <c r="D14" s="75">
        <f>D11-D13</f>
        <v>3.1199999999999992</v>
      </c>
      <c r="E14" s="75">
        <f>E11-E13</f>
        <v>5.5200000000000014</v>
      </c>
      <c r="F14" s="75">
        <f>F11-F13</f>
        <v>0</v>
      </c>
      <c r="G14" s="50"/>
      <c r="H14" s="48"/>
      <c r="I14" s="23"/>
    </row>
    <row r="15" spans="1:14" ht="19.5" customHeight="1">
      <c r="A15" s="27" t="s">
        <v>14</v>
      </c>
      <c r="B15" s="43"/>
      <c r="C15" s="76">
        <f>C13-C10</f>
        <v>5.04</v>
      </c>
      <c r="D15" s="77">
        <f>D13-D10</f>
        <v>5.1800000000000006</v>
      </c>
      <c r="E15" s="77">
        <f>E13-E10</f>
        <v>9.0499999999999989</v>
      </c>
      <c r="F15" s="77">
        <f>F13-F10</f>
        <v>0</v>
      </c>
      <c r="G15" s="28"/>
      <c r="H15" s="40"/>
      <c r="I15" s="23"/>
    </row>
    <row r="16" spans="1:14" ht="19.5" customHeight="1">
      <c r="A16" s="27" t="s">
        <v>15</v>
      </c>
      <c r="B16" s="43"/>
      <c r="C16" s="76">
        <f>(C14/C15)*100</f>
        <v>56.150793650793652</v>
      </c>
      <c r="D16" s="77">
        <f>(D14/D15)*100</f>
        <v>60.231660231660214</v>
      </c>
      <c r="E16" s="77">
        <f>(E14/E15)*100</f>
        <v>60.994475138121572</v>
      </c>
      <c r="F16" s="77" t="e">
        <f>(F14/F15)*100</f>
        <v>#DIV/0!</v>
      </c>
      <c r="G16" s="28"/>
      <c r="H16" s="29"/>
      <c r="I16" s="23"/>
    </row>
    <row r="17" spans="1:9" ht="19.5" customHeight="1" thickBot="1">
      <c r="A17" s="49" t="s">
        <v>16</v>
      </c>
      <c r="B17" s="44"/>
      <c r="C17" s="78">
        <f>(AVERAGE(C18:C23)/10)</f>
        <v>15.35</v>
      </c>
      <c r="D17" s="78">
        <f>(AVERAGE(D18:D23)/10)</f>
        <v>21.175000000000001</v>
      </c>
      <c r="E17" s="78">
        <f>(AVERAGE(E18:E23)/10)</f>
        <v>31.95</v>
      </c>
      <c r="F17" s="78" t="e">
        <f>(AVERAGE(F18:F23)/10)</f>
        <v>#DIV/0!</v>
      </c>
      <c r="G17" s="51"/>
      <c r="H17" s="62"/>
      <c r="I17" s="23"/>
    </row>
    <row r="18" spans="1:9" ht="19.5" customHeight="1">
      <c r="A18" s="27" t="s">
        <v>22</v>
      </c>
      <c r="B18" s="43"/>
      <c r="C18" s="56">
        <v>156</v>
      </c>
      <c r="D18" s="57">
        <v>181</v>
      </c>
      <c r="E18" s="57">
        <v>311</v>
      </c>
      <c r="F18" s="57"/>
      <c r="G18" s="57"/>
      <c r="H18" s="58"/>
      <c r="I18" s="23"/>
    </row>
    <row r="19" spans="1:9" ht="19.5" customHeight="1">
      <c r="A19" s="30"/>
      <c r="B19" s="43"/>
      <c r="C19" s="59">
        <v>140</v>
      </c>
      <c r="D19" s="55">
        <v>216</v>
      </c>
      <c r="E19" s="55">
        <v>336</v>
      </c>
      <c r="F19" s="55"/>
      <c r="G19" s="55"/>
      <c r="H19" s="60"/>
      <c r="I19" s="23"/>
    </row>
    <row r="20" spans="1:9" ht="19.5" customHeight="1">
      <c r="A20" s="30"/>
      <c r="B20" s="43"/>
      <c r="C20" s="59">
        <v>142</v>
      </c>
      <c r="D20" s="55">
        <v>220</v>
      </c>
      <c r="E20" s="55">
        <v>312</v>
      </c>
      <c r="F20" s="55"/>
      <c r="G20" s="55"/>
      <c r="H20" s="60"/>
      <c r="I20" s="23"/>
    </row>
    <row r="21" spans="1:9" ht="19.5" customHeight="1">
      <c r="A21" s="30"/>
      <c r="B21" s="43"/>
      <c r="C21" s="59">
        <v>176</v>
      </c>
      <c r="D21" s="55">
        <v>230</v>
      </c>
      <c r="E21" s="55">
        <v>319</v>
      </c>
      <c r="F21" s="55"/>
      <c r="G21" s="55"/>
      <c r="H21" s="60"/>
      <c r="I21" s="23"/>
    </row>
    <row r="22" spans="1:9" ht="19.5" customHeight="1">
      <c r="A22" s="30"/>
      <c r="B22" s="19"/>
      <c r="C22" s="59"/>
      <c r="D22" s="55"/>
      <c r="E22" s="55"/>
      <c r="F22" s="55"/>
      <c r="G22" s="55"/>
      <c r="H22" s="60"/>
      <c r="I22" s="23"/>
    </row>
    <row r="23" spans="1:9" ht="19.5" customHeight="1" thickBot="1">
      <c r="A23" s="31"/>
      <c r="B23" s="44"/>
      <c r="C23" s="52"/>
      <c r="D23" s="54"/>
      <c r="E23" s="54"/>
      <c r="F23" s="54"/>
      <c r="G23" s="54"/>
      <c r="H23" s="41"/>
      <c r="I23" s="23"/>
    </row>
    <row r="24" spans="1:9" ht="15.75" customHeight="1">
      <c r="A24" s="72" t="s">
        <v>18</v>
      </c>
      <c r="C24" s="3" t="s">
        <v>27</v>
      </c>
      <c r="D24" s="73">
        <f>(140.47+20)/2.7618</f>
        <v>58.103410819031069</v>
      </c>
      <c r="I24" s="23"/>
    </row>
    <row r="25" spans="1:9" ht="15.75" customHeight="1">
      <c r="A25" s="72" t="s">
        <v>19</v>
      </c>
      <c r="C25" s="3" t="s">
        <v>28</v>
      </c>
      <c r="D25" s="73"/>
      <c r="I25" s="23"/>
    </row>
    <row r="26" spans="1:9" ht="15.75" customHeight="1">
      <c r="A26" s="72" t="s">
        <v>20</v>
      </c>
      <c r="C26" s="3" t="s">
        <v>28</v>
      </c>
      <c r="D26" s="73"/>
      <c r="E26" s="72"/>
      <c r="I26" s="23"/>
    </row>
    <row r="27" spans="1:9" ht="15.75" customHeight="1">
      <c r="A27" s="72" t="s">
        <v>23</v>
      </c>
      <c r="C27" s="3" t="s">
        <v>28</v>
      </c>
      <c r="D27" s="73"/>
      <c r="I27" s="23"/>
    </row>
    <row r="28" spans="1:9" ht="15.75" customHeight="1">
      <c r="I28" s="23"/>
    </row>
    <row r="29" spans="1:9">
      <c r="I29" s="23"/>
    </row>
    <row r="30" spans="1:9">
      <c r="I30" s="23"/>
    </row>
    <row r="31" spans="1:9">
      <c r="I31" s="23"/>
    </row>
    <row r="32" spans="1:9">
      <c r="I32" s="23"/>
    </row>
    <row r="33" spans="9:9">
      <c r="I33" s="23"/>
    </row>
    <row r="34" spans="9:9">
      <c r="I34" s="23"/>
    </row>
    <row r="35" spans="9:9">
      <c r="I35" s="23"/>
    </row>
    <row r="36" spans="9:9">
      <c r="I36" s="23"/>
    </row>
    <row r="37" spans="9:9">
      <c r="I37" s="23"/>
    </row>
    <row r="38" spans="9:9">
      <c r="I38" s="23"/>
    </row>
    <row r="39" spans="9:9">
      <c r="I39" s="23"/>
    </row>
    <row r="40" spans="9:9">
      <c r="I40" s="23"/>
    </row>
    <row r="41" spans="9:9">
      <c r="I41" s="23"/>
    </row>
    <row r="42" spans="9:9">
      <c r="I42" s="23"/>
    </row>
    <row r="43" spans="9:9">
      <c r="I43" s="23"/>
    </row>
    <row r="44" spans="9:9">
      <c r="I44" s="23"/>
    </row>
    <row r="45" spans="9:9">
      <c r="I45" s="23"/>
    </row>
    <row r="46" spans="9:9">
      <c r="I46" s="23"/>
    </row>
    <row r="47" spans="9:9">
      <c r="I47" s="23"/>
    </row>
    <row r="48" spans="9:9">
      <c r="I48" s="23"/>
    </row>
  </sheetData>
  <mergeCells count="1">
    <mergeCell ref="D6:E6"/>
  </mergeCells>
  <phoneticPr fontId="0" type="noConversion"/>
  <printOptions horizontalCentered="1" gridLinesSet="0"/>
  <pageMargins left="0.98425196850393704" right="0.78740157480314965" top="0.78740157480314965" bottom="0.78740157480314965" header="0.5" footer="0.5"/>
  <pageSetup paperSize="9" scale="74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TS1</vt:lpstr>
      <vt:lpstr>TS2</vt:lpstr>
      <vt:lpstr>TS3</vt:lpstr>
      <vt:lpstr>TS4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VGMOON</dc:creator>
  <cp:lastModifiedBy>User</cp:lastModifiedBy>
  <cp:lastPrinted>2007-04-23T23:57:44Z</cp:lastPrinted>
  <dcterms:created xsi:type="dcterms:W3CDTF">2006-05-09T04:42:34Z</dcterms:created>
  <dcterms:modified xsi:type="dcterms:W3CDTF">2012-12-15T22:27:33Z</dcterms:modified>
</cp:coreProperties>
</file>